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65" yWindow="6405" windowWidth="26970" windowHeight="5865"/>
  </bookViews>
  <sheets>
    <sheet name="TOTAL V+ CHELTUIELI" sheetId="1" r:id="rId1"/>
    <sheet name="50,07" sheetId="2" r:id="rId2"/>
    <sheet name="70,07" sheetId="4" r:id="rId3"/>
  </sheets>
  <definedNames>
    <definedName name="_xlnm.Print_Area" localSheetId="1">'50,07'!$A$1:$X$304</definedName>
    <definedName name="_xlnm.Print_Area" localSheetId="2">'70,07'!$A$1:$AJ$302</definedName>
    <definedName name="_xlnm.Print_Area" localSheetId="0">'TOTAL V+ CHELTUIELI'!$A$1:$M$186</definedName>
  </definedNames>
  <calcPr calcId="145621"/>
</workbook>
</file>

<file path=xl/calcChain.xml><?xml version="1.0" encoding="utf-8"?>
<calcChain xmlns="http://schemas.openxmlformats.org/spreadsheetml/2006/main">
  <c r="K19" i="1" l="1"/>
  <c r="L19" i="1"/>
  <c r="M19" i="1"/>
  <c r="J33" i="1"/>
  <c r="K33" i="1"/>
  <c r="K32" i="1" s="1"/>
  <c r="K31" i="1" s="1"/>
  <c r="K30" i="1" s="1"/>
  <c r="L33" i="1"/>
  <c r="M33" i="1"/>
  <c r="J32" i="1"/>
  <c r="J31" i="1" s="1"/>
  <c r="J30" i="1" s="1"/>
  <c r="L32" i="1"/>
  <c r="M32" i="1"/>
  <c r="L31" i="1"/>
  <c r="L30" i="1" s="1"/>
  <c r="M31" i="1"/>
  <c r="M30" i="1" s="1"/>
  <c r="H33" i="1" l="1"/>
  <c r="H32" i="1" s="1"/>
  <c r="H31" i="1" s="1"/>
  <c r="H30" i="1" s="1"/>
  <c r="I33" i="1"/>
  <c r="I32" i="1" s="1"/>
  <c r="I31" i="1" s="1"/>
  <c r="I30" i="1" s="1"/>
  <c r="H19" i="1" l="1"/>
  <c r="I19" i="1"/>
  <c r="J19" i="1"/>
  <c r="G19" i="1"/>
  <c r="G18" i="1" s="1"/>
  <c r="E25" i="1"/>
  <c r="G33" i="1" l="1"/>
  <c r="E33" i="1" s="1"/>
  <c r="E34" i="1"/>
  <c r="E27" i="1"/>
  <c r="E28" i="1"/>
  <c r="E29" i="1"/>
  <c r="E26" i="1"/>
  <c r="G32" i="1" l="1"/>
  <c r="E32" i="1" s="1"/>
  <c r="G31" i="1"/>
  <c r="X263" i="2"/>
  <c r="X262" i="2" s="1"/>
  <c r="L264" i="4"/>
  <c r="J264" i="4"/>
  <c r="V263" i="2" s="1"/>
  <c r="V262" i="2" s="1"/>
  <c r="K264" i="4"/>
  <c r="W263" i="2" s="1"/>
  <c r="W262" i="2" s="1"/>
  <c r="E31" i="1" l="1"/>
  <c r="G30" i="1"/>
  <c r="E30" i="1" s="1"/>
  <c r="L18" i="1"/>
  <c r="M18" i="1"/>
  <c r="K18" i="1"/>
  <c r="E23" i="1" l="1"/>
  <c r="E24" i="1"/>
  <c r="E21" i="1" l="1"/>
  <c r="E22" i="1"/>
  <c r="E20" i="1" l="1"/>
  <c r="H18" i="1" l="1"/>
  <c r="I18" i="1"/>
  <c r="J18" i="1"/>
  <c r="E19" i="1"/>
  <c r="H17" i="1" l="1"/>
  <c r="H16" i="1" s="1"/>
  <c r="I17" i="1"/>
  <c r="I16" i="1" s="1"/>
  <c r="I15" i="1" s="1"/>
  <c r="J17" i="1"/>
  <c r="J16" i="1" s="1"/>
  <c r="J15" i="1" s="1"/>
  <c r="K17" i="1"/>
  <c r="K16" i="1" s="1"/>
  <c r="K15" i="1" s="1"/>
  <c r="L17" i="1"/>
  <c r="L16" i="1" s="1"/>
  <c r="L15" i="1" s="1"/>
  <c r="M17" i="1"/>
  <c r="M16" i="1" s="1"/>
  <c r="M15" i="1" s="1"/>
  <c r="G17" i="1"/>
  <c r="G16" i="1" s="1"/>
  <c r="G15" i="1" s="1"/>
  <c r="E18" i="1"/>
  <c r="F187" i="2"/>
  <c r="G187" i="2"/>
  <c r="H187" i="2"/>
  <c r="D187" i="2" s="1"/>
  <c r="I187" i="2"/>
  <c r="J187" i="2"/>
  <c r="K187" i="2"/>
  <c r="L187" i="2"/>
  <c r="F188" i="2"/>
  <c r="G188" i="2"/>
  <c r="H188" i="2"/>
  <c r="I188" i="2"/>
  <c r="D188" i="2" s="1"/>
  <c r="J188" i="2"/>
  <c r="K188" i="2"/>
  <c r="L188" i="2"/>
  <c r="E188" i="2"/>
  <c r="E187" i="2"/>
  <c r="P187" i="2"/>
  <c r="P188" i="2"/>
  <c r="R187" i="4"/>
  <c r="R186" i="4" s="1"/>
  <c r="S187" i="4"/>
  <c r="S186" i="4" s="1"/>
  <c r="T187" i="4"/>
  <c r="T186" i="4" s="1"/>
  <c r="U187" i="4"/>
  <c r="U186" i="4" s="1"/>
  <c r="V187" i="4"/>
  <c r="V186" i="4" s="1"/>
  <c r="W187" i="4"/>
  <c r="W186" i="4" s="1"/>
  <c r="X187" i="4"/>
  <c r="X186" i="4" s="1"/>
  <c r="Q187" i="4"/>
  <c r="Q186" i="4"/>
  <c r="P188" i="4"/>
  <c r="P189" i="4"/>
  <c r="P190" i="4"/>
  <c r="F190" i="4"/>
  <c r="R189" i="2" s="1"/>
  <c r="G190" i="4"/>
  <c r="G187" i="4" s="1"/>
  <c r="G186" i="4" s="1"/>
  <c r="H190" i="4"/>
  <c r="T189" i="2" s="1"/>
  <c r="I190" i="4"/>
  <c r="I187" i="4" s="1"/>
  <c r="I186" i="4" s="1"/>
  <c r="J190" i="4"/>
  <c r="V189" i="2" s="1"/>
  <c r="K190" i="4"/>
  <c r="K187" i="4" s="1"/>
  <c r="K186" i="4" s="1"/>
  <c r="L190" i="4"/>
  <c r="X189" i="2" s="1"/>
  <c r="E190" i="4"/>
  <c r="Q189" i="2" s="1"/>
  <c r="J187" i="4"/>
  <c r="J186" i="4" s="1"/>
  <c r="D188" i="4"/>
  <c r="D189" i="4"/>
  <c r="F264" i="4"/>
  <c r="G264" i="4"/>
  <c r="H264" i="4"/>
  <c r="I264" i="4"/>
  <c r="F265" i="4"/>
  <c r="G265" i="4"/>
  <c r="H265" i="4"/>
  <c r="I265" i="4"/>
  <c r="F266" i="4"/>
  <c r="G266" i="4"/>
  <c r="H266" i="4"/>
  <c r="I266" i="4"/>
  <c r="F267" i="4"/>
  <c r="G267" i="4"/>
  <c r="H267" i="4"/>
  <c r="I267" i="4"/>
  <c r="F268" i="4"/>
  <c r="G268" i="4"/>
  <c r="H268" i="4"/>
  <c r="I268" i="4"/>
  <c r="E265" i="4"/>
  <c r="E266" i="4"/>
  <c r="E267" i="4"/>
  <c r="E268" i="4"/>
  <c r="E264" i="4"/>
  <c r="AJ270" i="4"/>
  <c r="AJ269" i="4" s="1"/>
  <c r="AI270" i="4"/>
  <c r="AI269" i="4" s="1"/>
  <c r="AH270" i="4"/>
  <c r="AG270" i="4"/>
  <c r="AF270" i="4"/>
  <c r="AE270" i="4"/>
  <c r="AB270" i="4" s="1"/>
  <c r="AD270" i="4"/>
  <c r="AC270" i="4"/>
  <c r="AH269" i="4"/>
  <c r="AG269" i="4"/>
  <c r="AF269" i="4"/>
  <c r="AE269" i="4"/>
  <c r="AB269" i="4" s="1"/>
  <c r="AD269" i="4"/>
  <c r="AC269" i="4"/>
  <c r="AB268" i="4"/>
  <c r="AB267" i="4"/>
  <c r="AB266" i="4"/>
  <c r="AB265" i="4"/>
  <c r="AF263" i="4"/>
  <c r="AB264" i="4"/>
  <c r="AJ263" i="4"/>
  <c r="AI263" i="4"/>
  <c r="AI262" i="4" s="1"/>
  <c r="AH263" i="4"/>
  <c r="AH262" i="4" s="1"/>
  <c r="AH261" i="4" s="1"/>
  <c r="AH185" i="4" s="1"/>
  <c r="K118" i="1" s="1"/>
  <c r="AG263" i="4"/>
  <c r="AG262" i="4" s="1"/>
  <c r="AG261" i="4" s="1"/>
  <c r="AG185" i="4" s="1"/>
  <c r="J118" i="1" s="1"/>
  <c r="AE263" i="4"/>
  <c r="AE262" i="4" s="1"/>
  <c r="AD263" i="4"/>
  <c r="AD262" i="4" s="1"/>
  <c r="AC263" i="4"/>
  <c r="AC262" i="4" s="1"/>
  <c r="AC261" i="4" s="1"/>
  <c r="AC185" i="4" s="1"/>
  <c r="F118" i="1" s="1"/>
  <c r="AJ262" i="4"/>
  <c r="AJ16" i="4"/>
  <c r="AJ15" i="4" s="1"/>
  <c r="AI16" i="4"/>
  <c r="AI15" i="4" s="1"/>
  <c r="AH16" i="4"/>
  <c r="AH15" i="4" s="1"/>
  <c r="AG16" i="4"/>
  <c r="AF16" i="4"/>
  <c r="AF15" i="4" s="1"/>
  <c r="AE16" i="4"/>
  <c r="AE15" i="4" s="1"/>
  <c r="AD16" i="4"/>
  <c r="AD15" i="4" s="1"/>
  <c r="AC16" i="4"/>
  <c r="AG15" i="4"/>
  <c r="AC15" i="4"/>
  <c r="AI261" i="4" l="1"/>
  <c r="AI185" i="4" s="1"/>
  <c r="L118" i="1" s="1"/>
  <c r="L187" i="4"/>
  <c r="L186" i="4" s="1"/>
  <c r="AC14" i="4"/>
  <c r="AB16" i="4"/>
  <c r="AE261" i="4"/>
  <c r="AE185" i="4" s="1"/>
  <c r="H118" i="1" s="1"/>
  <c r="F187" i="4"/>
  <c r="F186" i="4" s="1"/>
  <c r="D190" i="4"/>
  <c r="H187" i="4"/>
  <c r="H186" i="4" s="1"/>
  <c r="E189" i="2"/>
  <c r="E186" i="2" s="1"/>
  <c r="E185" i="2" s="1"/>
  <c r="Q186" i="2"/>
  <c r="Q185" i="2" s="1"/>
  <c r="L189" i="2"/>
  <c r="L186" i="2" s="1"/>
  <c r="L185" i="2" s="1"/>
  <c r="X186" i="2"/>
  <c r="X185" i="2" s="1"/>
  <c r="J189" i="2"/>
  <c r="J186" i="2" s="1"/>
  <c r="J185" i="2" s="1"/>
  <c r="V186" i="2"/>
  <c r="V185" i="2" s="1"/>
  <c r="H189" i="2"/>
  <c r="H186" i="2" s="1"/>
  <c r="H185" i="2" s="1"/>
  <c r="T186" i="2"/>
  <c r="T185" i="2" s="1"/>
  <c r="F189" i="2"/>
  <c r="R186" i="2"/>
  <c r="R185" i="2" s="1"/>
  <c r="E187" i="4"/>
  <c r="E186" i="4" s="1"/>
  <c r="AH14" i="4"/>
  <c r="AJ261" i="4"/>
  <c r="AJ185" i="4" s="1"/>
  <c r="M118" i="1" s="1"/>
  <c r="W189" i="2"/>
  <c r="U189" i="2"/>
  <c r="S189" i="2"/>
  <c r="E17" i="1"/>
  <c r="H15" i="1"/>
  <c r="E15" i="1" s="1"/>
  <c r="E16" i="1"/>
  <c r="P186" i="4"/>
  <c r="P187" i="4"/>
  <c r="AG14" i="4"/>
  <c r="AD261" i="4"/>
  <c r="AF262" i="4"/>
  <c r="AF261" i="4" s="1"/>
  <c r="AF185" i="4" s="1"/>
  <c r="I118" i="1" s="1"/>
  <c r="AB263" i="4"/>
  <c r="AI14" i="4"/>
  <c r="AB15" i="4"/>
  <c r="AE14" i="4" l="1"/>
  <c r="D186" i="4"/>
  <c r="D187" i="4"/>
  <c r="S186" i="2"/>
  <c r="G189" i="2"/>
  <c r="G186" i="2" s="1"/>
  <c r="G185" i="2" s="1"/>
  <c r="W186" i="2"/>
  <c r="W185" i="2" s="1"/>
  <c r="K189" i="2"/>
  <c r="K186" i="2" s="1"/>
  <c r="K185" i="2" s="1"/>
  <c r="AJ14" i="4"/>
  <c r="P189" i="2"/>
  <c r="AF14" i="4"/>
  <c r="U186" i="2"/>
  <c r="U185" i="2" s="1"/>
  <c r="I189" i="2"/>
  <c r="I186" i="2" s="1"/>
  <c r="I185" i="2" s="1"/>
  <c r="F186" i="2"/>
  <c r="AD185" i="4"/>
  <c r="G118" i="1" s="1"/>
  <c r="AB261" i="4"/>
  <c r="AB262" i="4"/>
  <c r="D189" i="2" l="1"/>
  <c r="F185" i="2"/>
  <c r="D185" i="2" s="1"/>
  <c r="D186" i="2"/>
  <c r="S185" i="2"/>
  <c r="P185" i="2" s="1"/>
  <c r="P186" i="2"/>
  <c r="AB185" i="4"/>
  <c r="AD14" i="4"/>
  <c r="AB14" i="4" s="1"/>
  <c r="R263" i="2" l="1"/>
  <c r="F263" i="2" s="1"/>
  <c r="S263" i="2"/>
  <c r="G263" i="2" s="1"/>
  <c r="T263" i="2"/>
  <c r="H263" i="2" s="1"/>
  <c r="U263" i="2"/>
  <c r="I263" i="2" s="1"/>
  <c r="R264" i="2"/>
  <c r="F264" i="2" s="1"/>
  <c r="S264" i="2"/>
  <c r="G264" i="2" s="1"/>
  <c r="T264" i="2"/>
  <c r="H264" i="2" s="1"/>
  <c r="U264" i="2"/>
  <c r="I264" i="2" s="1"/>
  <c r="R265" i="2"/>
  <c r="F265" i="2" s="1"/>
  <c r="S265" i="2"/>
  <c r="G265" i="2" s="1"/>
  <c r="T265" i="2"/>
  <c r="H265" i="2" s="1"/>
  <c r="U265" i="2"/>
  <c r="I265" i="2" s="1"/>
  <c r="R266" i="2"/>
  <c r="F266" i="2" s="1"/>
  <c r="S266" i="2"/>
  <c r="G266" i="2" s="1"/>
  <c r="T266" i="2"/>
  <c r="H266" i="2" s="1"/>
  <c r="U266" i="2"/>
  <c r="I266" i="2" s="1"/>
  <c r="R267" i="2"/>
  <c r="F267" i="2" s="1"/>
  <c r="S267" i="2"/>
  <c r="G267" i="2" s="1"/>
  <c r="T267" i="2"/>
  <c r="H267" i="2" s="1"/>
  <c r="U267" i="2"/>
  <c r="I267" i="2" s="1"/>
  <c r="Q264" i="2"/>
  <c r="E264" i="2" s="1"/>
  <c r="Q265" i="2"/>
  <c r="E265" i="2" s="1"/>
  <c r="Q266" i="2"/>
  <c r="E266" i="2" s="1"/>
  <c r="Q267" i="2"/>
  <c r="E267" i="2" s="1"/>
  <c r="Q263" i="2"/>
  <c r="E263" i="2" s="1"/>
  <c r="J266" i="2"/>
  <c r="K266" i="2"/>
  <c r="L266" i="2"/>
  <c r="J267" i="2"/>
  <c r="K267" i="2"/>
  <c r="L267" i="2"/>
  <c r="J263" i="2"/>
  <c r="K263" i="2"/>
  <c r="K262" i="2" s="1"/>
  <c r="K261" i="2" s="1"/>
  <c r="L263" i="2"/>
  <c r="J264" i="2"/>
  <c r="K264" i="2"/>
  <c r="L264" i="2"/>
  <c r="J265" i="2"/>
  <c r="K265" i="2"/>
  <c r="L265" i="2"/>
  <c r="U269" i="2"/>
  <c r="U268" i="2" s="1"/>
  <c r="T269" i="2"/>
  <c r="S269" i="2"/>
  <c r="R269" i="2"/>
  <c r="P269" i="2" s="1"/>
  <c r="Q269" i="2"/>
  <c r="Q268" i="2" s="1"/>
  <c r="L269" i="2"/>
  <c r="K269" i="2"/>
  <c r="J269" i="2"/>
  <c r="J268" i="2" s="1"/>
  <c r="I269" i="2"/>
  <c r="I268" i="2" s="1"/>
  <c r="H269" i="2"/>
  <c r="G269" i="2"/>
  <c r="F269" i="2"/>
  <c r="F268" i="2" s="1"/>
  <c r="E269" i="2"/>
  <c r="E268" i="2" s="1"/>
  <c r="T268" i="2"/>
  <c r="S268" i="2"/>
  <c r="R268" i="2"/>
  <c r="L268" i="2"/>
  <c r="K268" i="2"/>
  <c r="H268" i="2"/>
  <c r="G268" i="2"/>
  <c r="L262" i="2"/>
  <c r="L261" i="2" s="1"/>
  <c r="L260" i="2" s="1"/>
  <c r="L184" i="2" s="1"/>
  <c r="L13" i="2" s="1"/>
  <c r="X261" i="2"/>
  <c r="X260" i="2" s="1"/>
  <c r="X184" i="2" s="1"/>
  <c r="W261" i="2"/>
  <c r="W260" i="2" s="1"/>
  <c r="W184" i="2" s="1"/>
  <c r="V261" i="2"/>
  <c r="V260" i="2" s="1"/>
  <c r="V184" i="2" s="1"/>
  <c r="X15" i="2"/>
  <c r="W15" i="2"/>
  <c r="V15" i="2"/>
  <c r="U15" i="2"/>
  <c r="U14" i="2" s="1"/>
  <c r="T15" i="2"/>
  <c r="S15" i="2"/>
  <c r="R15" i="2"/>
  <c r="Q15" i="2"/>
  <c r="Q14" i="2" s="1"/>
  <c r="L15" i="2"/>
  <c r="K15" i="2"/>
  <c r="J15" i="2"/>
  <c r="J14" i="2" s="1"/>
  <c r="I15" i="2"/>
  <c r="H15" i="2"/>
  <c r="G15" i="2"/>
  <c r="F15" i="2"/>
  <c r="D15" i="2" s="1"/>
  <c r="E15" i="2"/>
  <c r="X14" i="2"/>
  <c r="W14" i="2"/>
  <c r="V14" i="2"/>
  <c r="T14" i="2"/>
  <c r="S14" i="2"/>
  <c r="P14" i="2" s="1"/>
  <c r="R14" i="2"/>
  <c r="L14" i="2"/>
  <c r="K14" i="2"/>
  <c r="I14" i="2"/>
  <c r="H14" i="2"/>
  <c r="G14" i="2"/>
  <c r="E14" i="2"/>
  <c r="J270" i="4"/>
  <c r="J269" i="4" s="1"/>
  <c r="K270" i="4"/>
  <c r="K269" i="4" s="1"/>
  <c r="L270" i="4"/>
  <c r="L269" i="4" s="1"/>
  <c r="J263" i="4"/>
  <c r="J262" i="4" s="1"/>
  <c r="K263" i="4"/>
  <c r="K262" i="4" s="1"/>
  <c r="L263" i="4"/>
  <c r="L262" i="4" s="1"/>
  <c r="J16" i="4"/>
  <c r="J15" i="4" s="1"/>
  <c r="K16" i="4"/>
  <c r="K15" i="4" s="1"/>
  <c r="L16" i="4"/>
  <c r="L15" i="4" s="1"/>
  <c r="D268" i="2" l="1"/>
  <c r="P15" i="2"/>
  <c r="X13" i="2"/>
  <c r="K260" i="2"/>
  <c r="K184" i="2" s="1"/>
  <c r="P268" i="2"/>
  <c r="V13" i="2"/>
  <c r="D269" i="2"/>
  <c r="J262" i="2"/>
  <c r="J261" i="2" s="1"/>
  <c r="J260" i="2" s="1"/>
  <c r="J184" i="2" s="1"/>
  <c r="J13" i="2" s="1"/>
  <c r="F14" i="2"/>
  <c r="D14" i="2" s="1"/>
  <c r="W13" i="2"/>
  <c r="R262" i="2"/>
  <c r="R261" i="2" s="1"/>
  <c r="R260" i="2" s="1"/>
  <c r="R184" i="2" s="1"/>
  <c r="R13" i="2" s="1"/>
  <c r="K13" i="2"/>
  <c r="D263" i="2"/>
  <c r="D267" i="2"/>
  <c r="T262" i="2"/>
  <c r="T261" i="2" s="1"/>
  <c r="T260" i="2" s="1"/>
  <c r="T184" i="2" s="1"/>
  <c r="T13" i="2" s="1"/>
  <c r="F262" i="2"/>
  <c r="F261" i="2" s="1"/>
  <c r="D265" i="2"/>
  <c r="H262" i="2"/>
  <c r="H261" i="2" s="1"/>
  <c r="H260" i="2" s="1"/>
  <c r="H184" i="2" s="1"/>
  <c r="H13" i="2" s="1"/>
  <c r="P267" i="2"/>
  <c r="P265" i="2"/>
  <c r="U262" i="2"/>
  <c r="U261" i="2" s="1"/>
  <c r="U260" i="2" s="1"/>
  <c r="U184" i="2" s="1"/>
  <c r="U13" i="2" s="1"/>
  <c r="P263" i="2"/>
  <c r="D264" i="2"/>
  <c r="G262" i="2"/>
  <c r="G261" i="2" s="1"/>
  <c r="G260" i="2" s="1"/>
  <c r="G184" i="2" s="1"/>
  <c r="G13" i="2" s="1"/>
  <c r="D266" i="2"/>
  <c r="I262" i="2"/>
  <c r="I261" i="2" s="1"/>
  <c r="I260" i="2" s="1"/>
  <c r="I184" i="2" s="1"/>
  <c r="I13" i="2" s="1"/>
  <c r="Q262" i="2"/>
  <c r="Q261" i="2" s="1"/>
  <c r="Q260" i="2" s="1"/>
  <c r="Q184" i="2" s="1"/>
  <c r="Q13" i="2" s="1"/>
  <c r="S262" i="2"/>
  <c r="P264" i="2"/>
  <c r="P266" i="2"/>
  <c r="E262" i="2"/>
  <c r="E261" i="2" s="1"/>
  <c r="E260" i="2" s="1"/>
  <c r="E184" i="2" s="1"/>
  <c r="E13" i="2" s="1"/>
  <c r="L261" i="4"/>
  <c r="L185" i="4" s="1"/>
  <c r="L14" i="4" s="1"/>
  <c r="J261" i="4"/>
  <c r="J185" i="4" s="1"/>
  <c r="J14" i="4" s="1"/>
  <c r="K261" i="4"/>
  <c r="K185" i="4" s="1"/>
  <c r="K14" i="4" l="1"/>
  <c r="D261" i="2"/>
  <c r="F260" i="2"/>
  <c r="S261" i="2"/>
  <c r="P262" i="2"/>
  <c r="D262" i="2"/>
  <c r="D260" i="2" l="1"/>
  <c r="F184" i="2"/>
  <c r="P261" i="2"/>
  <c r="S260" i="2"/>
  <c r="S184" i="2" l="1"/>
  <c r="P260" i="2"/>
  <c r="D184" i="2"/>
  <c r="F13" i="2"/>
  <c r="D13" i="2" s="1"/>
  <c r="P184" i="2" l="1"/>
  <c r="S13" i="2"/>
  <c r="P13" i="2" s="1"/>
  <c r="V262" i="4" l="1"/>
  <c r="V261" i="4" s="1"/>
  <c r="V185" i="4" s="1"/>
  <c r="K112" i="1" s="1"/>
  <c r="K110" i="1" s="1"/>
  <c r="K108" i="1" s="1"/>
  <c r="W262" i="4"/>
  <c r="W261" i="4" s="1"/>
  <c r="W185" i="4" s="1"/>
  <c r="L112" i="1" s="1"/>
  <c r="L110" i="1" s="1"/>
  <c r="L108" i="1" s="1"/>
  <c r="X262" i="4"/>
  <c r="X261" i="4" s="1"/>
  <c r="X185" i="4" s="1"/>
  <c r="M112" i="1" s="1"/>
  <c r="M110" i="1" s="1"/>
  <c r="M108" i="1" s="1"/>
  <c r="V16" i="4"/>
  <c r="V15" i="4" s="1"/>
  <c r="W16" i="4"/>
  <c r="W15" i="4" s="1"/>
  <c r="X16" i="4"/>
  <c r="X15" i="4" s="1"/>
  <c r="U270" i="4"/>
  <c r="U269" i="4" s="1"/>
  <c r="U261" i="4" s="1"/>
  <c r="U185" i="4" s="1"/>
  <c r="J112" i="1" s="1"/>
  <c r="J110" i="1" s="1"/>
  <c r="T270" i="4"/>
  <c r="S270" i="4"/>
  <c r="R270" i="4"/>
  <c r="P270" i="4" s="1"/>
  <c r="Q270" i="4"/>
  <c r="Q269" i="4" s="1"/>
  <c r="T269" i="4"/>
  <c r="S269" i="4"/>
  <c r="P268" i="4"/>
  <c r="P267" i="4"/>
  <c r="P266" i="4"/>
  <c r="P265" i="4"/>
  <c r="P264" i="4"/>
  <c r="U263" i="4"/>
  <c r="T263" i="4"/>
  <c r="S263" i="4"/>
  <c r="R263" i="4"/>
  <c r="R262" i="4" s="1"/>
  <c r="Q263" i="4"/>
  <c r="U262" i="4"/>
  <c r="T262" i="4"/>
  <c r="S262" i="4"/>
  <c r="Q262" i="4"/>
  <c r="Q261" i="4" s="1"/>
  <c r="Q185" i="4" s="1"/>
  <c r="U16" i="4"/>
  <c r="T16" i="4"/>
  <c r="S16" i="4"/>
  <c r="S15" i="4" s="1"/>
  <c r="R16" i="4"/>
  <c r="P16" i="4" s="1"/>
  <c r="Q16" i="4"/>
  <c r="U15" i="4"/>
  <c r="T15" i="4"/>
  <c r="Q15" i="4"/>
  <c r="F16" i="4"/>
  <c r="F15" i="4" s="1"/>
  <c r="G16" i="4"/>
  <c r="G15" i="4" s="1"/>
  <c r="H16" i="4"/>
  <c r="H15" i="4" s="1"/>
  <c r="I16" i="4"/>
  <c r="I15" i="4" s="1"/>
  <c r="F263" i="4"/>
  <c r="F262" i="4" s="1"/>
  <c r="G263" i="4"/>
  <c r="G262" i="4" s="1"/>
  <c r="H263" i="4"/>
  <c r="H262" i="4" s="1"/>
  <c r="I263" i="4"/>
  <c r="I262" i="4" s="1"/>
  <c r="F270" i="4"/>
  <c r="F269" i="4" s="1"/>
  <c r="G270" i="4"/>
  <c r="G269" i="4" s="1"/>
  <c r="H270" i="4"/>
  <c r="H269" i="4" s="1"/>
  <c r="I270" i="4"/>
  <c r="I269" i="4" s="1"/>
  <c r="D264" i="4"/>
  <c r="D265" i="4"/>
  <c r="D266" i="4"/>
  <c r="D267" i="4"/>
  <c r="D268" i="4"/>
  <c r="E270" i="4"/>
  <c r="E269" i="4" s="1"/>
  <c r="E263" i="4"/>
  <c r="E262" i="4" s="1"/>
  <c r="E16" i="4"/>
  <c r="E15" i="4" s="1"/>
  <c r="R269" i="4" l="1"/>
  <c r="P262" i="4"/>
  <c r="P263" i="4"/>
  <c r="T261" i="4"/>
  <c r="T185" i="4" s="1"/>
  <c r="I112" i="1" s="1"/>
  <c r="I110" i="1" s="1"/>
  <c r="S261" i="4"/>
  <c r="S185" i="4" s="1"/>
  <c r="R15" i="4"/>
  <c r="P15" i="4" s="1"/>
  <c r="M107" i="1"/>
  <c r="M35" i="1"/>
  <c r="M158" i="1" s="1"/>
  <c r="M157" i="1" s="1"/>
  <c r="K107" i="1"/>
  <c r="K35" i="1"/>
  <c r="K158" i="1" s="1"/>
  <c r="K157" i="1" s="1"/>
  <c r="Q14" i="4"/>
  <c r="F112" i="1"/>
  <c r="F110" i="1" s="1"/>
  <c r="H112" i="1"/>
  <c r="H110" i="1" s="1"/>
  <c r="L107" i="1"/>
  <c r="L35" i="1"/>
  <c r="L158" i="1" s="1"/>
  <c r="L157" i="1" s="1"/>
  <c r="U14" i="4"/>
  <c r="S14" i="4"/>
  <c r="W14" i="4"/>
  <c r="X14" i="4"/>
  <c r="V14" i="4"/>
  <c r="D16" i="4"/>
  <c r="D270" i="4"/>
  <c r="D263" i="4"/>
  <c r="D15" i="4"/>
  <c r="F261" i="4"/>
  <c r="F185" i="4" s="1"/>
  <c r="D262" i="4"/>
  <c r="I261" i="4"/>
  <c r="I185" i="4" s="1"/>
  <c r="G261" i="4"/>
  <c r="G185" i="4" s="1"/>
  <c r="D269" i="4"/>
  <c r="H261" i="4"/>
  <c r="H185" i="4" s="1"/>
  <c r="E261" i="4"/>
  <c r="E185" i="4" s="1"/>
  <c r="T14" i="4" l="1"/>
  <c r="R261" i="4"/>
  <c r="P269" i="4"/>
  <c r="I14" i="4"/>
  <c r="J108" i="1"/>
  <c r="F14" i="4"/>
  <c r="H14" i="4"/>
  <c r="I108" i="1"/>
  <c r="G14" i="4"/>
  <c r="H108" i="1"/>
  <c r="E14" i="4"/>
  <c r="F108" i="1"/>
  <c r="D185" i="4"/>
  <c r="D261" i="4"/>
  <c r="P261" i="4" l="1"/>
  <c r="R185" i="4"/>
  <c r="D14" i="4"/>
  <c r="I107" i="1"/>
  <c r="I35" i="1"/>
  <c r="I158" i="1" s="1"/>
  <c r="I157" i="1" s="1"/>
  <c r="J107" i="1"/>
  <c r="J35" i="1"/>
  <c r="J158" i="1" s="1"/>
  <c r="J157" i="1" s="1"/>
  <c r="H107" i="1"/>
  <c r="H35" i="1"/>
  <c r="H158" i="1" s="1"/>
  <c r="E118" i="1"/>
  <c r="F35" i="1"/>
  <c r="F158" i="1" s="1"/>
  <c r="F157" i="1" s="1"/>
  <c r="F107" i="1"/>
  <c r="G112" i="1" l="1"/>
  <c r="P185" i="4"/>
  <c r="R14" i="4"/>
  <c r="P14" i="4" s="1"/>
  <c r="H157" i="1"/>
  <c r="E112" i="1" l="1"/>
  <c r="G110" i="1"/>
  <c r="E110" i="1" l="1"/>
  <c r="G108" i="1"/>
  <c r="G107" i="1" l="1"/>
  <c r="E107" i="1" s="1"/>
  <c r="E108" i="1"/>
  <c r="G35" i="1"/>
  <c r="E35" i="1" l="1"/>
  <c r="G158" i="1"/>
  <c r="G157" i="1" l="1"/>
  <c r="E157" i="1" s="1"/>
  <c r="E158" i="1"/>
</calcChain>
</file>

<file path=xl/sharedStrings.xml><?xml version="1.0" encoding="utf-8"?>
<sst xmlns="http://schemas.openxmlformats.org/spreadsheetml/2006/main" count="3130" uniqueCount="778">
  <si>
    <t xml:space="preserve">BUGETUL  CREDITELOR  INTERNE  </t>
  </si>
  <si>
    <t xml:space="preserve"> - mii lei -</t>
  </si>
  <si>
    <t>D E N U M I R E A     I N D I C A T O R I L O R</t>
  </si>
  <si>
    <t>Cod indicator</t>
  </si>
  <si>
    <t>Estimari</t>
  </si>
  <si>
    <t>PREVEDERI ANUALE</t>
  </si>
  <si>
    <t>PREVEDERI TRIMESTRIALE</t>
  </si>
  <si>
    <t xml:space="preserve">TOTAL </t>
  </si>
  <si>
    <t>din care credite bugetare destinate stingerii plăţilor restante</t>
  </si>
  <si>
    <t>Trim I</t>
  </si>
  <si>
    <t>Trim II</t>
  </si>
  <si>
    <t>Trim III</t>
  </si>
  <si>
    <t>Trim IV</t>
  </si>
  <si>
    <t>Partea I-a SERVICII PUBLICE GENERALE(cod51.07+54.07)</t>
  </si>
  <si>
    <t>Autoritati publice si actiuni externe (cod 51.07.01)</t>
  </si>
  <si>
    <t>51.07</t>
  </si>
  <si>
    <t>Din total capitol:</t>
  </si>
  <si>
    <t>Autorităţi executive si legislative (cod 51.07.01.03)</t>
  </si>
  <si>
    <t>51.07.01</t>
  </si>
  <si>
    <t>Autorităţi executive</t>
  </si>
  <si>
    <t>51.07.01.03</t>
  </si>
  <si>
    <t>Alte servicii publice generale  (cod 54.07.10+ 54.07.50)</t>
  </si>
  <si>
    <t>54.07</t>
  </si>
  <si>
    <t>Servicii publice comunitare de evidenţă a persoanelor</t>
  </si>
  <si>
    <t>54.07.10</t>
  </si>
  <si>
    <t xml:space="preserve">Alte servicii publice generale </t>
  </si>
  <si>
    <t>54.07.50</t>
  </si>
  <si>
    <t>Partea a II-a APARARE, ORDINE PUBLICA SI SIGURANTA NATIONALA    (cod 60.07+61.07)</t>
  </si>
  <si>
    <t>Aparare    (cod 60.07.02)</t>
  </si>
  <si>
    <t>Aparare nationala</t>
  </si>
  <si>
    <t>60.07.02</t>
  </si>
  <si>
    <t>Ordine publica si siguranta nationala   (cod 61.07.03+61.07.05+61.07.50)</t>
  </si>
  <si>
    <t>Ordine publica    (cod 61.07.03.04)</t>
  </si>
  <si>
    <t>61.07.03</t>
  </si>
  <si>
    <t>Politie locala</t>
  </si>
  <si>
    <t>61.07.03.04</t>
  </si>
  <si>
    <t>Protectie civila şi protecţia contra incendiilor (protecţie civilă nonmilitară)</t>
  </si>
  <si>
    <t>61.07.05</t>
  </si>
  <si>
    <t>Alte cheltuieli în domeniul ordinii publice şi siguranţei naţionale</t>
  </si>
  <si>
    <t>61.07.50</t>
  </si>
  <si>
    <t>Partea a III-a CHELTUIELI SOCIAL-CULTURALE(cod 65.07+66.07+67.07+68.07)</t>
  </si>
  <si>
    <t>63.07</t>
  </si>
  <si>
    <t>Invatamant (cod 65.07.03 la cod 65.07.05+65.07.07+65.07.11+65.07.50)</t>
  </si>
  <si>
    <t>65.07</t>
  </si>
  <si>
    <t>Învatamânt prescolar si primar (cod 65.07.03.01+65.07.03.02)</t>
  </si>
  <si>
    <t>65.07.03</t>
  </si>
  <si>
    <t>Învatamânt prescolar</t>
  </si>
  <si>
    <t>65.07.03.01</t>
  </si>
  <si>
    <t>Învatamânt primar</t>
  </si>
  <si>
    <t>65.07.03.02</t>
  </si>
  <si>
    <t>Învatamânt secundar (cod 65.07.04.01+65.07.04.02+65.07.04.03)</t>
  </si>
  <si>
    <t>65.07.04</t>
  </si>
  <si>
    <t xml:space="preserve">Învatamânt secundar inferior   </t>
  </si>
  <si>
    <t>65.07.04.01</t>
  </si>
  <si>
    <t xml:space="preserve">Învatamânt secundar superior   </t>
  </si>
  <si>
    <t>65.07.04.02</t>
  </si>
  <si>
    <t>Invatamant profesional</t>
  </si>
  <si>
    <t>65.07.04.03</t>
  </si>
  <si>
    <t>Învatamant postliceal</t>
  </si>
  <si>
    <t>65.07.05</t>
  </si>
  <si>
    <t>Învatamânt  nedefinibil prin nivel (cod 65.07.07.04)</t>
  </si>
  <si>
    <t>65.07.07</t>
  </si>
  <si>
    <t>Învatamânt special</t>
  </si>
  <si>
    <t>65.07.07.04</t>
  </si>
  <si>
    <t>Servicii auxiliare pentru educatie   (cod 65.07.11.03+65.07.11.30)</t>
  </si>
  <si>
    <t>65.07.11</t>
  </si>
  <si>
    <t xml:space="preserve">Internate si cantine pentru elevi </t>
  </si>
  <si>
    <t>65.07.11.03</t>
  </si>
  <si>
    <t>Alte servicii auxiliare</t>
  </si>
  <si>
    <t>65.07.11.30</t>
  </si>
  <si>
    <t>Alte cheltuieli în domeniul învatamântului</t>
  </si>
  <si>
    <t>65.07.50</t>
  </si>
  <si>
    <t>Sanatate (66.07.06+66.07.08+66.07.50)</t>
  </si>
  <si>
    <t>66.07</t>
  </si>
  <si>
    <t>Servicii medicale in unitati sanitare cu paturi (cod 66.07.06.01+66.07.06.03)</t>
  </si>
  <si>
    <t>66.07.06</t>
  </si>
  <si>
    <t>Spitale generale</t>
  </si>
  <si>
    <t>66.07.06.01</t>
  </si>
  <si>
    <t>Unităţi medico-sociale</t>
  </si>
  <si>
    <t>66.07.06.03</t>
  </si>
  <si>
    <t>Servicii de sanatate publica</t>
  </si>
  <si>
    <t>66.07.08</t>
  </si>
  <si>
    <t>Alte cheltuieli in domeniul sanatatii (cod 66.07.50.50)</t>
  </si>
  <si>
    <t>66.07.50</t>
  </si>
  <si>
    <t>Alte institutii si actiuni sanitare</t>
  </si>
  <si>
    <t>66.07.50.50</t>
  </si>
  <si>
    <t>Cultura, recreere si religie (cod 67.07.03+67.07.05+67.07.50)</t>
  </si>
  <si>
    <t>67.07</t>
  </si>
  <si>
    <t>Servicii culturale  (cod 67.07.03.02 la cod 67.07.03.08+67.07.03.12+67.07.03.30)</t>
  </si>
  <si>
    <t>67.07.03</t>
  </si>
  <si>
    <t>Biblioteci publice comunale, orasenesti, municipale</t>
  </si>
  <si>
    <t>67.07.03.02</t>
  </si>
  <si>
    <t>Muzee</t>
  </si>
  <si>
    <t>67.07.03.03</t>
  </si>
  <si>
    <t>Institutii publice de spectacole si concerte</t>
  </si>
  <si>
    <t>67.07.03.04</t>
  </si>
  <si>
    <t>Scoli populare de arta si meserii</t>
  </si>
  <si>
    <t>67.07.03.05</t>
  </si>
  <si>
    <t>Case de cultura</t>
  </si>
  <si>
    <t>67.07.03.06</t>
  </si>
  <si>
    <t>Camine culturale</t>
  </si>
  <si>
    <t>67.07.03.07</t>
  </si>
  <si>
    <t>Centre pentru conservarea si promovarea culturii traditionale</t>
  </si>
  <si>
    <t>67.07.03.08</t>
  </si>
  <si>
    <t>Consolidarea si restaurarea monumentelor istorice</t>
  </si>
  <si>
    <t>67.07.03.12</t>
  </si>
  <si>
    <t>Alte servicii culturale</t>
  </si>
  <si>
    <t>67.07.03.30</t>
  </si>
  <si>
    <t>Servicii recreative si sportive   (cod 67.07.05.01+67.07.05.02+67.07.05.03 )</t>
  </si>
  <si>
    <t>67.07.05</t>
  </si>
  <si>
    <t>Sport</t>
  </si>
  <si>
    <t>67.07.05.01</t>
  </si>
  <si>
    <t>Tineret</t>
  </si>
  <si>
    <t>67.07.05.02</t>
  </si>
  <si>
    <t>Intretinere gradini publice, parcuri, zone verzi, baze sportive si de agrement</t>
  </si>
  <si>
    <t>67.07.05.03</t>
  </si>
  <si>
    <t>Alte servicii în domeniile culturii, recreerii si religiei</t>
  </si>
  <si>
    <t>67.07.50</t>
  </si>
  <si>
    <t>Asigurari si asistenta sociala (cod 68.07.04+68.07.06+68.07.11+68.07.12+68.07.15+68.07.50)</t>
  </si>
  <si>
    <t>68.07</t>
  </si>
  <si>
    <t>Asistenta acordata persoanelor in varsta</t>
  </si>
  <si>
    <t>68.07.04</t>
  </si>
  <si>
    <t>Asistenta sociala pentru familie si copii</t>
  </si>
  <si>
    <t>68.07.06</t>
  </si>
  <si>
    <t>Creşe</t>
  </si>
  <si>
    <t>68.07.11</t>
  </si>
  <si>
    <t>Unităţi de asistenţă medico-sociale</t>
  </si>
  <si>
    <t>68.07.12</t>
  </si>
  <si>
    <t>Prevenirea excluderii sociale (cod 68.07.15.02+68.07.15.50)</t>
  </si>
  <si>
    <t>68.07.15</t>
  </si>
  <si>
    <t>Cantine de ajutor social</t>
  </si>
  <si>
    <t>68.07.15.02</t>
  </si>
  <si>
    <t>Alte cheltuieli in domeniul prevenirii excluderii sociale</t>
  </si>
  <si>
    <t>68.07.15.50</t>
  </si>
  <si>
    <t>Alte cheltuieli in domeniul asigurarilor si asistentei  sociale( cod 68.07.50.50)</t>
  </si>
  <si>
    <t>68.07.50</t>
  </si>
  <si>
    <t>Alte cheltuieli in domeniul  asistentei  sociale</t>
  </si>
  <si>
    <t>68.07.50.50</t>
  </si>
  <si>
    <t>Partea IV-a SERVICII SI DEZVOLTARE PUBLICA, LOCUINTE, MEDIU si APE (cod 70.07+74.07)</t>
  </si>
  <si>
    <t>Locuinte, servicii si dezvoltare publica  (cod 70.07.03+70.07.05 la 70.07.07+70.07.50)</t>
  </si>
  <si>
    <t>70.07</t>
  </si>
  <si>
    <t>Locuinte ( cod 70.07.03.01+70.07.03.30)</t>
  </si>
  <si>
    <t>70.07.03</t>
  </si>
  <si>
    <t>Dezvoltarea sistemului de locuinte</t>
  </si>
  <si>
    <t>70.07.03.01</t>
  </si>
  <si>
    <t>Alte cheltuieli in domeniul locuintelor</t>
  </si>
  <si>
    <t>70.07.03.30</t>
  </si>
  <si>
    <t>Alimentare cu apa si amenajari hidrotehnice (cod 70.07.05.01+70.07.05.02)</t>
  </si>
  <si>
    <t>70.07.05</t>
  </si>
  <si>
    <t>Alimentare cu apa</t>
  </si>
  <si>
    <t>70.07.05.01</t>
  </si>
  <si>
    <t xml:space="preserve">Amenajari hidrotehnice </t>
  </si>
  <si>
    <t>70.07.05.02</t>
  </si>
  <si>
    <t>Iluminat public si electrificari rurale</t>
  </si>
  <si>
    <t>70.07.06</t>
  </si>
  <si>
    <t>Alimentare cu gaze naturale in localitati</t>
  </si>
  <si>
    <t>70.07.07</t>
  </si>
  <si>
    <t xml:space="preserve">Alte servicii în domeniile locuintelor, serviciilor si dezvoltarii comunale </t>
  </si>
  <si>
    <t>70.07.50</t>
  </si>
  <si>
    <t>Protectia mediului (cod 74.07.03+74.07.05+74.07.06)</t>
  </si>
  <si>
    <t>74.07</t>
  </si>
  <si>
    <t>Reducerea şi controlul poluării</t>
  </si>
  <si>
    <t>74.07.03</t>
  </si>
  <si>
    <t>Salubritate si gestiunea deseurilor (cod 74.07.05.01+74.07.05.02)</t>
  </si>
  <si>
    <t>74.07.05</t>
  </si>
  <si>
    <t>Salubritate</t>
  </si>
  <si>
    <t>74.07.05.01</t>
  </si>
  <si>
    <t>Colectarea, tratarea si distrugerea deseurilor</t>
  </si>
  <si>
    <t>74.07.05.02</t>
  </si>
  <si>
    <t>Canalizarea si tratarea apelor reziduale</t>
  </si>
  <si>
    <t>74.07.06</t>
  </si>
  <si>
    <t>Partea V-a ACTIUNI ECONOMICE(80.07+81.07+83.07++84.07+87.07)</t>
  </si>
  <si>
    <t>Actiuni generale economice, comerciale si de munca (cod 80.07.01 )</t>
  </si>
  <si>
    <t>80.07</t>
  </si>
  <si>
    <t>Actiuni generale economice si comerciale ( cod 80.07.01.06 )</t>
  </si>
  <si>
    <t>80.07.01</t>
  </si>
  <si>
    <t>Prevenire si combatere inundatii si gheturi</t>
  </si>
  <si>
    <t>80.07.01.06</t>
  </si>
  <si>
    <t>Combustibil şi energie (cod 81.07.06+81.07.07+81.07.50 )</t>
  </si>
  <si>
    <t>81.07</t>
  </si>
  <si>
    <t>Energie termică</t>
  </si>
  <si>
    <t>81.07.06</t>
  </si>
  <si>
    <t>Alti combustibili</t>
  </si>
  <si>
    <t>81.07.07</t>
  </si>
  <si>
    <t>Alte cheltuieli privind combustibili si energia</t>
  </si>
  <si>
    <t>81.07.50</t>
  </si>
  <si>
    <t>Agricultura, silvicultura, piscicultura si vanatoare  (cod 83.07.03)</t>
  </si>
  <si>
    <t>Agricultura   (cod 83.07.03.03+83.07.03.07+83.07.03.30)</t>
  </si>
  <si>
    <t>83.07.03</t>
  </si>
  <si>
    <t>Protecţia plantelor şi carantină fitosanitară</t>
  </si>
  <si>
    <t>83.07.03.03</t>
  </si>
  <si>
    <t>Camere agricole</t>
  </si>
  <si>
    <t>83.07.03.07</t>
  </si>
  <si>
    <t xml:space="preserve">Alte cheltuieli în domeniul agriculturii </t>
  </si>
  <si>
    <t>83.07.03.30</t>
  </si>
  <si>
    <t>Transporturi (cod 84.07.03+ 84.07.06+84.07.50 )</t>
  </si>
  <si>
    <t>84.07</t>
  </si>
  <si>
    <t>Transport rutier (cod 84.07.03.01 la 84.07.03.03)</t>
  </si>
  <si>
    <t>84.07.03</t>
  </si>
  <si>
    <t>Drumuri si poduri</t>
  </si>
  <si>
    <t>84.07.03.01</t>
  </si>
  <si>
    <t>Transport în comun</t>
  </si>
  <si>
    <t>84.07.03.02</t>
  </si>
  <si>
    <t xml:space="preserve">Strazi </t>
  </si>
  <si>
    <t>84.07.03.03</t>
  </si>
  <si>
    <t>Transport aerian (cod 84.07.06.02)</t>
  </si>
  <si>
    <t>84.07.06</t>
  </si>
  <si>
    <t>Aviatia civila</t>
  </si>
  <si>
    <t>84.07.06.02</t>
  </si>
  <si>
    <t>Alte cheltuieli în domeniul transporturilor</t>
  </si>
  <si>
    <t>84.07.50</t>
  </si>
  <si>
    <t>Alte actiuni economice   (cod 87.07.04 +87.07.05+87.07.50)</t>
  </si>
  <si>
    <t>Turism</t>
  </si>
  <si>
    <t>87.07.04</t>
  </si>
  <si>
    <t>Proiecte de dezvoltare multifunctionale</t>
  </si>
  <si>
    <t>87.07.05</t>
  </si>
  <si>
    <t>Alte actiuni economice</t>
  </si>
  <si>
    <t>87.07.50</t>
  </si>
  <si>
    <t>VII. REZERVE, EXCEDENT / DEFICIT (99.07)</t>
  </si>
  <si>
    <t>96.07</t>
  </si>
  <si>
    <t>99.07</t>
  </si>
  <si>
    <t>Deficitul secţiunii de dezvoltare</t>
  </si>
  <si>
    <t xml:space="preserve">NOTA:    </t>
  </si>
  <si>
    <t>- Fiecare capitol, subcapitol şi paragraf de cheltuieli se detaliază în mod corespunzător, conform clasificaţiei economice.</t>
  </si>
  <si>
    <t>B U G E T U L</t>
  </si>
  <si>
    <t>- mii lei -</t>
  </si>
  <si>
    <t>TOTAL CHELTUIELI  (SECTIUNEA DE FUNCŢIONARE+SECŢIUNEA DE DEZVOLTARE)</t>
  </si>
  <si>
    <t>SECŢIUNEA DE FUNCŢIONARE (cod 01+79+84)</t>
  </si>
  <si>
    <t>CHELTUIELI CURENTE  (cod 10+20+30+40+50+51SF+55SF+57+59)</t>
  </si>
  <si>
    <t>01</t>
  </si>
  <si>
    <t>TITLUL I  CHELTUIELI DE PERSONAL   (cod 10.01+10.02+10.03)</t>
  </si>
  <si>
    <t>10</t>
  </si>
  <si>
    <t>Cheltuieli salariale in bani   (cod 10.01.01+10.01.03 la 10.01.08 +10.01.10 la 10.01.16 +10.01.30)</t>
  </si>
  <si>
    <t>10.01</t>
  </si>
  <si>
    <t>Salarii de baza</t>
  </si>
  <si>
    <t>10.01.01</t>
  </si>
  <si>
    <t>Indemnizatie de conducere</t>
  </si>
  <si>
    <t>10.01.03</t>
  </si>
  <si>
    <t>Spor de vechime</t>
  </si>
  <si>
    <t>10.01.04</t>
  </si>
  <si>
    <t>Sporuri pentru conditii de munca</t>
  </si>
  <si>
    <t>10.01.05</t>
  </si>
  <si>
    <t>Alte sporuri</t>
  </si>
  <si>
    <t>10.01.06</t>
  </si>
  <si>
    <t>Ore suplimentare</t>
  </si>
  <si>
    <t>10.01.07</t>
  </si>
  <si>
    <t>Fond de premii</t>
  </si>
  <si>
    <t>10.01.08</t>
  </si>
  <si>
    <t>Fond pentru posturi ocupate prin cumul</t>
  </si>
  <si>
    <t>10.01.10</t>
  </si>
  <si>
    <t>Fond aferent platii cu ora</t>
  </si>
  <si>
    <t>10.01.11</t>
  </si>
  <si>
    <t>Indemnizatii platite unor persoane din afara unitatii</t>
  </si>
  <si>
    <t>10.01.12</t>
  </si>
  <si>
    <t xml:space="preserve">Indemnizatii de delegare </t>
  </si>
  <si>
    <t>10.01.13</t>
  </si>
  <si>
    <t>Indemnizatii de  detasare</t>
  </si>
  <si>
    <t>10.01.14</t>
  </si>
  <si>
    <t>Alocatii pentru transportul la si de la locul de munca</t>
  </si>
  <si>
    <t>10.01.15</t>
  </si>
  <si>
    <t>Alocatii pentru locuinte</t>
  </si>
  <si>
    <t>10.01.16</t>
  </si>
  <si>
    <t>Alte drepturi salariale in bani</t>
  </si>
  <si>
    <t>10.01.30</t>
  </si>
  <si>
    <t>Cheltuieli salariale in natura  (cod 10.02.01 la 10.02.05+10.02.30)</t>
  </si>
  <si>
    <t>10.02</t>
  </si>
  <si>
    <t>Tichete de masa *)</t>
  </si>
  <si>
    <t>10.02.01</t>
  </si>
  <si>
    <t>Norme de hrana</t>
  </si>
  <si>
    <t>10.02.02</t>
  </si>
  <si>
    <t>Uniforme si echipament obligatoriu</t>
  </si>
  <si>
    <t>10.02.03</t>
  </si>
  <si>
    <t>Locuinta de serviciu folosita de salariat si familia sa</t>
  </si>
  <si>
    <t>10.02.04</t>
  </si>
  <si>
    <t>Transportul la si de la locul de munca</t>
  </si>
  <si>
    <t>10.02.05</t>
  </si>
  <si>
    <t>Alte drepturi salariale in natura</t>
  </si>
  <si>
    <t>10.02.30</t>
  </si>
  <si>
    <t>Contributii  (cod 10.03.01 la 10.03.06)</t>
  </si>
  <si>
    <t>10.03</t>
  </si>
  <si>
    <t>Contributii de asigurari sociale de stat</t>
  </si>
  <si>
    <t>10.03.01</t>
  </si>
  <si>
    <t xml:space="preserve">Contributii de asigurări de somaj </t>
  </si>
  <si>
    <t>10.03.02</t>
  </si>
  <si>
    <t xml:space="preserve">Contributii de asigurari sociale de sanatate </t>
  </si>
  <si>
    <t>10.03.03</t>
  </si>
  <si>
    <t>Contributii de asigurari pentru accidente de munca si boli profesionale</t>
  </si>
  <si>
    <t>10.03.04</t>
  </si>
  <si>
    <t xml:space="preserve">Prime de asigurare viaţă plătite de angajator pentru angajaţi </t>
  </si>
  <si>
    <t>10.03.05</t>
  </si>
  <si>
    <t>Contributii pentru concedii si indemnizatii</t>
  </si>
  <si>
    <t>10.03.06</t>
  </si>
  <si>
    <t>TITLUL II  BUNURI SI SERVICII  (cod 20.01 la 20.06+20.09 la 20.16+20.18 la 20.25+20.27+20.30)</t>
  </si>
  <si>
    <t>20</t>
  </si>
  <si>
    <t>Bunuri si servicii   (cod 20.01.01 la 20.01.09+20.01.30)</t>
  </si>
  <si>
    <t>20.01</t>
  </si>
  <si>
    <t>Furnituri de birou</t>
  </si>
  <si>
    <t>20.01.01</t>
  </si>
  <si>
    <t>Materiale pentru curatenie</t>
  </si>
  <si>
    <t>20.01.02</t>
  </si>
  <si>
    <t>Încalzit, Iluminat si forta motrica</t>
  </si>
  <si>
    <t>20.01.03</t>
  </si>
  <si>
    <t>Apa, canal si salubritate</t>
  </si>
  <si>
    <t>20.01.04</t>
  </si>
  <si>
    <t>Carburanti si lubrifianti</t>
  </si>
  <si>
    <t>20.01.05</t>
  </si>
  <si>
    <t>Piese de schimb</t>
  </si>
  <si>
    <t>20.01.06</t>
  </si>
  <si>
    <t>Transport</t>
  </si>
  <si>
    <t>20.01.07</t>
  </si>
  <si>
    <t xml:space="preserve">Posta, telecomunicatii, radio, tv, internet </t>
  </si>
  <si>
    <t>20.01.08</t>
  </si>
  <si>
    <t xml:space="preserve">Materiale si prestari de servicii cu caracter functional </t>
  </si>
  <si>
    <t>20.01.09</t>
  </si>
  <si>
    <t>Alte bunuri si servicii pentru întretinere si functionare</t>
  </si>
  <si>
    <t>20.01.30</t>
  </si>
  <si>
    <t xml:space="preserve">Reparatii curente </t>
  </si>
  <si>
    <t>20.02</t>
  </si>
  <si>
    <t>Hrana  (cod 20.03.01+20.03.02)</t>
  </si>
  <si>
    <t>20.03</t>
  </si>
  <si>
    <t>Hrana pentru oameni</t>
  </si>
  <si>
    <t>20.03.01</t>
  </si>
  <si>
    <t>Hrana pentru animale</t>
  </si>
  <si>
    <t>20.03.02</t>
  </si>
  <si>
    <t>Medicamente si materiale sanitare  (cod 20.04.01 la 20.04.04)</t>
  </si>
  <si>
    <t>20.04</t>
  </si>
  <si>
    <t xml:space="preserve">Medicamente </t>
  </si>
  <si>
    <t>20.04.01</t>
  </si>
  <si>
    <t>Materiale sanitare</t>
  </si>
  <si>
    <t>20.04.02</t>
  </si>
  <si>
    <t>Reactivi</t>
  </si>
  <si>
    <t>20.04.03</t>
  </si>
  <si>
    <t>Dezinfectanti</t>
  </si>
  <si>
    <t>20.04.04</t>
  </si>
  <si>
    <t>Bunuri de natura obiectelor de inventar  (cod 20.05.01+20.05.03+20.05.30)</t>
  </si>
  <si>
    <t>20.05</t>
  </si>
  <si>
    <t>Uniforme si echipament</t>
  </si>
  <si>
    <t>20.05.01</t>
  </si>
  <si>
    <t>Lenjerie si accesorii de pat</t>
  </si>
  <si>
    <t>20.05.03</t>
  </si>
  <si>
    <t>Alte obiecte de inventar</t>
  </si>
  <si>
    <t>20.05.30</t>
  </si>
  <si>
    <t>Deplasari, detasari, transferari  (cod 20.06.01+20.06.02)</t>
  </si>
  <si>
    <t>20.06</t>
  </si>
  <si>
    <t>Deplasari interne, detaşări, transferări</t>
  </si>
  <si>
    <t>20.06.01</t>
  </si>
  <si>
    <t>Deplasari în străinătate</t>
  </si>
  <si>
    <t>20.06.02</t>
  </si>
  <si>
    <t>Materiale de laborator</t>
  </si>
  <si>
    <t>20.09</t>
  </si>
  <si>
    <t>Cercetare-dezvoltare</t>
  </si>
  <si>
    <t>20.10</t>
  </si>
  <si>
    <t>Carti, publicatii si materiale documentare</t>
  </si>
  <si>
    <t>20.11</t>
  </si>
  <si>
    <t>Consultanta si expertiza</t>
  </si>
  <si>
    <t>20.12</t>
  </si>
  <si>
    <t>Pregatire profesionala</t>
  </si>
  <si>
    <t>20.13</t>
  </si>
  <si>
    <t>Protectia muncii</t>
  </si>
  <si>
    <t>20.14</t>
  </si>
  <si>
    <t>Munitie, furnituri si armament de natura activelor fixe pentru armata</t>
  </si>
  <si>
    <t>20.15</t>
  </si>
  <si>
    <t>Studii si cercetari</t>
  </si>
  <si>
    <t>20.16</t>
  </si>
  <si>
    <t>Plati pentru finantarea patrimoniului genetic al animalelor</t>
  </si>
  <si>
    <t>20.18</t>
  </si>
  <si>
    <t>Contribuţii ale administratiei publice locale la realizarea unor lucrări şi servicii de interes public local, în baza unor convenţii sau contracte de asociere</t>
  </si>
  <si>
    <t>20.19</t>
  </si>
  <si>
    <t>Reabilitare infrastructura program inundatii pentru autoritati publice locale</t>
  </si>
  <si>
    <t>20.20</t>
  </si>
  <si>
    <t>Meteorologie</t>
  </si>
  <si>
    <t>20.21</t>
  </si>
  <si>
    <t>Finantarea actiunilor din domeniul apelor</t>
  </si>
  <si>
    <t>20.22</t>
  </si>
  <si>
    <t>Prevenirea si combaterea inundatiilor si ingheturilor</t>
  </si>
  <si>
    <t>20.23</t>
  </si>
  <si>
    <t>Comisioane  si alte costuri aferente imprumuturilor  (cod 20.24.01 + 20.24.02)</t>
  </si>
  <si>
    <t>20.24</t>
  </si>
  <si>
    <t>Comisioane  si alte costuri aferente imprumuturilor externe</t>
  </si>
  <si>
    <t>20.24.01</t>
  </si>
  <si>
    <t>Comisioane  si alte costuri aferente imprumuturilor interne</t>
  </si>
  <si>
    <t>20.24.02</t>
  </si>
  <si>
    <t>Cheltuieli judiciare si extrajudiciare derivate din actiuni in reprezentarea intereselor statului, potrivit dispozitiilor legale</t>
  </si>
  <si>
    <t>20.25</t>
  </si>
  <si>
    <t>Tichete cadou</t>
  </si>
  <si>
    <t>20.27</t>
  </si>
  <si>
    <t>Alte cheltuieli  (cod 20.30.01 la 20.30.04+20.30.06+20.30.07+20.30.09+20.30.30)</t>
  </si>
  <si>
    <t>20.30</t>
  </si>
  <si>
    <t>Reclama si publicitate</t>
  </si>
  <si>
    <t>20.30.01</t>
  </si>
  <si>
    <t xml:space="preserve">Protocol si reprezentare </t>
  </si>
  <si>
    <t>20.30.02</t>
  </si>
  <si>
    <t>Prime de asigurare non-viata</t>
  </si>
  <si>
    <t>20.30.03</t>
  </si>
  <si>
    <t>Chirii</t>
  </si>
  <si>
    <t>20.30.04</t>
  </si>
  <si>
    <t>Prestari servicii pentru transmiterea drepturilor</t>
  </si>
  <si>
    <t>20.30.06</t>
  </si>
  <si>
    <t>Fondul Presedintelui/Fondul conducatorului institutiei publice</t>
  </si>
  <si>
    <t>20.30.07</t>
  </si>
  <si>
    <t>Executarea silita a creantelor bugetare</t>
  </si>
  <si>
    <t>20.30.09</t>
  </si>
  <si>
    <t>Alte cheltuieli cu bunuri si servicii</t>
  </si>
  <si>
    <t>20.30.30</t>
  </si>
  <si>
    <t>TITLUL III DOBANZI   (cod 30.01 la 30.03)</t>
  </si>
  <si>
    <t>30</t>
  </si>
  <si>
    <t>Dobanzi aferente datoriei publice interne  (cod 30.01.01+30.01.02)</t>
  </si>
  <si>
    <t>30.01</t>
  </si>
  <si>
    <t>Dobanzi aferente datoriei publice interne directe</t>
  </si>
  <si>
    <t>30.01.01</t>
  </si>
  <si>
    <t xml:space="preserve">Dobânzi aferente creditelor interne garantate </t>
  </si>
  <si>
    <t>30.01.02</t>
  </si>
  <si>
    <t>Dobanzi aferente datoriei publice externe  (cod 30.02.01 la 30.02.03+30.02.05)</t>
  </si>
  <si>
    <t>30.02</t>
  </si>
  <si>
    <t>Dobanzi aferente datoriei publice externe directe</t>
  </si>
  <si>
    <t>30.02.01</t>
  </si>
  <si>
    <t xml:space="preserve">Dobanzi aferente creditelor externe contractate de ordonatorii de credite </t>
  </si>
  <si>
    <t>30.02.02</t>
  </si>
  <si>
    <t>Dobanzi aferente creditelor externe garantate si/sau directe subimprumutate</t>
  </si>
  <si>
    <t>30.02.03</t>
  </si>
  <si>
    <t xml:space="preserve">Dobanzi aferente datoriei publice externe locale </t>
  </si>
  <si>
    <t>30.02.05</t>
  </si>
  <si>
    <t>Alte dobanzi  (cod 30.03.01 la 30.03.03+ 30.03.05)</t>
  </si>
  <si>
    <t>30.03</t>
  </si>
  <si>
    <t>Dobanzi aferente imprumuturilor din fondul de tezaur</t>
  </si>
  <si>
    <t>30.03.01</t>
  </si>
  <si>
    <t>Dobanda datorata trezoreriei statului</t>
  </si>
  <si>
    <t>30.03.02</t>
  </si>
  <si>
    <t>Dobanzi aferente imprumuturilor temporare din trezoreria statului</t>
  </si>
  <si>
    <t>30.03.03</t>
  </si>
  <si>
    <t>Dobanzi  la opeatiunile de leasing</t>
  </si>
  <si>
    <t>30.03.05</t>
  </si>
  <si>
    <t>TITLUL IV SUBVENTII   (cod  40.03+40.20+40.30)</t>
  </si>
  <si>
    <t>40</t>
  </si>
  <si>
    <t>Subvenţii pentru acoperirea diferenţelor de preţ şi tarif</t>
  </si>
  <si>
    <t>40.03</t>
  </si>
  <si>
    <t>Subventii pentru compensarea cresterilor neprevizionate ale preturilor la combustibili</t>
  </si>
  <si>
    <t>40.20</t>
  </si>
  <si>
    <t>Alte subvenţii</t>
  </si>
  <si>
    <t>40.30</t>
  </si>
  <si>
    <t>TITLUL V FONDURI DE REZERVA  (cod 50.04)</t>
  </si>
  <si>
    <t>50</t>
  </si>
  <si>
    <t>Fond de rezerva bugetara la dispozitia autorităţilor locale</t>
  </si>
  <si>
    <t>50.04</t>
  </si>
  <si>
    <t xml:space="preserve">TITLUL VI TRANSFERURI INTRE UNITATI ALE ADMINISTRATIEI PUBLICE  (cod 51.01) </t>
  </si>
  <si>
    <t>51 SF</t>
  </si>
  <si>
    <t>Transferuri curente   (cod 51.01.01+51.01.03+51.01.05+51.01.14+51.01.15+51.01.24+51.01.26+51.01.31+51.01.39 + 51.01.46+51.01.49)</t>
  </si>
  <si>
    <t>51.01</t>
  </si>
  <si>
    <t>Transferuri catre instituţii publice</t>
  </si>
  <si>
    <t>51.01.01</t>
  </si>
  <si>
    <t xml:space="preserve">Actiuni de sanatate  </t>
  </si>
  <si>
    <t>51.01.03</t>
  </si>
  <si>
    <t>Finantarea aeroporturilor de interes local</t>
  </si>
  <si>
    <t>51.01.05</t>
  </si>
  <si>
    <t>Transferuri din bugetele consiliilor judetene pentru finantarea centrelor de zi pentru protectia copilului</t>
  </si>
  <si>
    <t>51.01.14</t>
  </si>
  <si>
    <t>Transferuri din bugetele locale pentru institutiile de asistenta sociala pentru persoanele cu handicap</t>
  </si>
  <si>
    <t>51.01.15</t>
  </si>
  <si>
    <t>Transferuri din bugetele consiliilor locale şi judeţene pentru acordarea unor ajutoare către unităţile administrativ-teritoriale în situaţii de extremă dificultate</t>
  </si>
  <si>
    <t>51.01.24</t>
  </si>
  <si>
    <t>Transferuri privind contribuţia de asigurări sociale de sănătate pentru persoanele aflate în concediu pentru creşterea copilului</t>
  </si>
  <si>
    <t>51.01.26</t>
  </si>
  <si>
    <t>Transferuri privind contribuţiile de sănătate pentru persoanele beneficiare de ajutor social</t>
  </si>
  <si>
    <t>51.01.31</t>
  </si>
  <si>
    <t>Transferuri din bugetele locale pentru finanţarea unităţilor de asistenţă socială şi medico-sociale</t>
  </si>
  <si>
    <t>51.01.39</t>
  </si>
  <si>
    <t>Transferuri din bugetele locale pentru finanţarea cheltuielilor curente din domeniul sănătăţii</t>
  </si>
  <si>
    <t>51.01.46</t>
  </si>
  <si>
    <t>Transferuri din bugetele locale pentru finanţarea camerelor agricole</t>
  </si>
  <si>
    <t>51.01.49</t>
  </si>
  <si>
    <t>TITLUL VII ALTE TRANSFERURI   (cod 55.01+ 55.02)</t>
  </si>
  <si>
    <t>55 SF</t>
  </si>
  <si>
    <t>A. Transferuri interne  (cod 55.01.18+ 55.01.54)</t>
  </si>
  <si>
    <t>55.01</t>
  </si>
  <si>
    <t>Alte transferuri curente interne</t>
  </si>
  <si>
    <t>55.01.18</t>
  </si>
  <si>
    <t>Transferuri pentru achitarea obligaţiilor restante  catre furnizorii de energie termica si ale centralelor de termoficare</t>
  </si>
  <si>
    <t>55.01.54</t>
  </si>
  <si>
    <t>B. Transferuri curente în străinătate (către organizaţii internaţionale)  (cod 55.02.01+55.02.04)</t>
  </si>
  <si>
    <t>55.02</t>
  </si>
  <si>
    <t>Contribuţii şi cotizaţii la organisme internaţionale</t>
  </si>
  <si>
    <t>55.02.01</t>
  </si>
  <si>
    <t>Alte transferuri curente în străinătate</t>
  </si>
  <si>
    <t>55.02.04</t>
  </si>
  <si>
    <t>TITLUL IX  ASISTENTA SOCIALA  (cod 57.02)</t>
  </si>
  <si>
    <t>57</t>
  </si>
  <si>
    <t xml:space="preserve"> Ajutoare sociale  (cod 57.02.01 la 57.02.04)</t>
  </si>
  <si>
    <t>57.02</t>
  </si>
  <si>
    <t xml:space="preserve"> Ajutoare sociale in numerar</t>
  </si>
  <si>
    <t>57.02.01</t>
  </si>
  <si>
    <t xml:space="preserve"> Ajutoare sociale in natura</t>
  </si>
  <si>
    <t>57.02.02</t>
  </si>
  <si>
    <t>Tichete de cresa</t>
  </si>
  <si>
    <t>57.02.03</t>
  </si>
  <si>
    <t>Tichete cadou acordate pentru cheltuieli sociale</t>
  </si>
  <si>
    <t>57.02.04</t>
  </si>
  <si>
    <r>
      <t>TITLUL X ALTE CHELTUIELI (cod 59.01 + 59.02 + 59.08 +59.11 +59.12 +59.15 +59.17 +59.20+59.22 +59.25 +59.30+</t>
    </r>
    <r>
      <rPr>
        <b/>
        <sz val="12"/>
        <color indexed="10"/>
        <rFont val="Arial"/>
        <family val="2"/>
      </rPr>
      <t>59.35)</t>
    </r>
  </si>
  <si>
    <t>59</t>
  </si>
  <si>
    <t xml:space="preserve">Burse </t>
  </si>
  <si>
    <t>59.01</t>
  </si>
  <si>
    <t>Ajutoare pentru daune provocate de calamităţile naturale</t>
  </si>
  <si>
    <t>59.02</t>
  </si>
  <si>
    <t>Programe pentru tineret</t>
  </si>
  <si>
    <t>59.08</t>
  </si>
  <si>
    <t>Asociatii si fundatii</t>
  </si>
  <si>
    <t>59.11</t>
  </si>
  <si>
    <t>Sustinerea cultelor</t>
  </si>
  <si>
    <t>59.12</t>
  </si>
  <si>
    <t>Contributii la salarizarea personalului neclerical</t>
  </si>
  <si>
    <t>59.15</t>
  </si>
  <si>
    <t>Despăgubiri civile</t>
  </si>
  <si>
    <t>59.17</t>
  </si>
  <si>
    <t>Sume destinate finantarii programelor sportive realizate de structurile sportive de drept privat</t>
  </si>
  <si>
    <t>59.20</t>
  </si>
  <si>
    <t>Actiuni cu caracter stiintific si social-cultural</t>
  </si>
  <si>
    <t>59.22</t>
  </si>
  <si>
    <t>Sume aferente plăţii creanţelor salariale</t>
  </si>
  <si>
    <t>59.25</t>
  </si>
  <si>
    <t>Programe si proiecte privind prevenirea si combaterea discriminarii</t>
  </si>
  <si>
    <t>59.30</t>
  </si>
  <si>
    <t>Sume alocate pentru sprijinirea construirii de locuinţe</t>
  </si>
  <si>
    <t>59.35</t>
  </si>
  <si>
    <t>OPERATIUNI FINANCIARE  (cod 80+81)</t>
  </si>
  <si>
    <t>79</t>
  </si>
  <si>
    <t>TITLUL XV ÎMPRUMUTURI  (cod 80.03+80.30)</t>
  </si>
  <si>
    <t>80</t>
  </si>
  <si>
    <t>Împrumuturi pentru institutii si servicii publice sau activitati finantate integral din venituri proprii</t>
  </si>
  <si>
    <t>80.03</t>
  </si>
  <si>
    <t>Alte imprumuturi</t>
  </si>
  <si>
    <t>80.30</t>
  </si>
  <si>
    <t>TITLUL XVI RAMBURSARI DE CREDITE   (cod 81.01+81.02)</t>
  </si>
  <si>
    <t>81</t>
  </si>
  <si>
    <t>Rambursari de credite externe  (cod 81.01.01+81.01.02+81.01.05+81.01.06)</t>
  </si>
  <si>
    <t>81.01</t>
  </si>
  <si>
    <t>Rambursari de credite externe contractate de ordonatorii de credite</t>
  </si>
  <si>
    <t>81.01.01</t>
  </si>
  <si>
    <t>Rambursari de credite externe din fondul de garantare</t>
  </si>
  <si>
    <t>81.01.02</t>
  </si>
  <si>
    <t xml:space="preserve">Rambursari de credite aferente datoriei publice externe locale </t>
  </si>
  <si>
    <t>81.01.05</t>
  </si>
  <si>
    <t>Diferenţe de curs aferente datoriei publice externe</t>
  </si>
  <si>
    <t>81.01.06</t>
  </si>
  <si>
    <t>Rambursari de credite interne  (cod 81.02.01+81.02.02+81.02.05)</t>
  </si>
  <si>
    <t>81.02</t>
  </si>
  <si>
    <t xml:space="preserve">Rambursari de credite interne garantate </t>
  </si>
  <si>
    <t>81.02.01</t>
  </si>
  <si>
    <t>Diferenţe de curs aferente datoriei publice interne</t>
  </si>
  <si>
    <t>81.02.02</t>
  </si>
  <si>
    <t>Rambursari de credite aferente datoriei publice interne locale</t>
  </si>
  <si>
    <t>81.02.05</t>
  </si>
  <si>
    <t>TITLUL XVII PLATI EFECTUATE IN ANII PRECEDENTI SI RECUPERATE IN ANUL CURENT(85.01)</t>
  </si>
  <si>
    <t>84</t>
  </si>
  <si>
    <t>Plati efectuate in anii precedenti si recuperate in anul curent (cod 85.01.01)</t>
  </si>
  <si>
    <t>85.01</t>
  </si>
  <si>
    <t>Plati efectuate in anii precedenti si recuperate in anul curent în secţiunea de funcţionare a bugetului local</t>
  </si>
  <si>
    <t>85.01.01</t>
  </si>
  <si>
    <t>TITLUL XVIII  REZERVE, EXCEDENT/DEFICIT</t>
  </si>
  <si>
    <t>90</t>
  </si>
  <si>
    <t>Excedent 92.01.96</t>
  </si>
  <si>
    <t>92.01</t>
  </si>
  <si>
    <t>Excedentul secţiunii de funcţionare</t>
  </si>
  <si>
    <t>92.01.96</t>
  </si>
  <si>
    <t>Deficit 93.01.96</t>
  </si>
  <si>
    <t>93.01</t>
  </si>
  <si>
    <t>Deficitul secţiunii de funcţionare</t>
  </si>
  <si>
    <t>93.01.96</t>
  </si>
  <si>
    <t>SECŢIUNEA DE DEZVOLTARE (cod 51+55+56+70+79+84)</t>
  </si>
  <si>
    <t xml:space="preserve">TITLUL VI TRANSFERURI INTRE UNITATI ALE ADMINISTRATIEI PUBLICE  (cod 51.02) </t>
  </si>
  <si>
    <t xml:space="preserve">51 </t>
  </si>
  <si>
    <t>Transferuri de capital  (cod 51.02.12+51.02.28+51.02.29)</t>
  </si>
  <si>
    <t>51.02</t>
  </si>
  <si>
    <t>Transferuri prentru finanţarea investiţiilor la spitale</t>
  </si>
  <si>
    <t>51.02.12</t>
  </si>
  <si>
    <t>Transferuri din bugetele locale pentru finanţarea  cheltuielilor de capital din domeniul sănătăţii</t>
  </si>
  <si>
    <t>51.02.28</t>
  </si>
  <si>
    <t>Alte transferuri de capital catre institutii publice</t>
  </si>
  <si>
    <t>51.02.29</t>
  </si>
  <si>
    <t>TITLUL VII ALTE TRANSFERURI   (cod  55.01)</t>
  </si>
  <si>
    <t xml:space="preserve">55 </t>
  </si>
  <si>
    <t>Programe cu finantare rambursabila</t>
  </si>
  <si>
    <t>55.01.03</t>
  </si>
  <si>
    <t>Programe PHARE şi alte programe cu finanţare nerambursabilă</t>
  </si>
  <si>
    <t>55.01.08</t>
  </si>
  <si>
    <t>Programe ISPA</t>
  </si>
  <si>
    <t>55.01.09</t>
  </si>
  <si>
    <t>Programe SAPARD</t>
  </si>
  <si>
    <t>55.01.10</t>
  </si>
  <si>
    <t>Programe de dezvoltare</t>
  </si>
  <si>
    <t>55.01.13</t>
  </si>
  <si>
    <t>Fond Roman de  Dezvoltare Sociala</t>
  </si>
  <si>
    <t>55.01.15</t>
  </si>
  <si>
    <t>Cheltuieli neeligibile ISPA</t>
  </si>
  <si>
    <t>55.01.28</t>
  </si>
  <si>
    <t>Transferuri din bugetul local către asociaţiile de dezvoltare intercomunitară</t>
  </si>
  <si>
    <t>55.01.42</t>
  </si>
  <si>
    <t>Titlul VIII Proiecte cu finantare din  Fonduri externe nerambursabile (FEN) postaderare (cod 56.01 la 56.05+cod 56.07 + 56.08 + 56.15 la 56.18 +56.25+56.27+56.28)</t>
  </si>
  <si>
    <t>Programe din Fondul European de Dezvoltare Regională (FEDR ) (56.01.01 la 56.01.03)</t>
  </si>
  <si>
    <t>56.01</t>
  </si>
  <si>
    <t xml:space="preserve">Finanţarea naţională </t>
  </si>
  <si>
    <t>56.01.01</t>
  </si>
  <si>
    <t xml:space="preserve">Finanţarea externa nerambursabila  </t>
  </si>
  <si>
    <t>56.01.02</t>
  </si>
  <si>
    <t xml:space="preserve">Cheltuieli neeligibile </t>
  </si>
  <si>
    <t>56.01.03</t>
  </si>
  <si>
    <t>Programe din Fondul Social European (FSE) (56.02.01 la 56.02.03)</t>
  </si>
  <si>
    <t>56.02</t>
  </si>
  <si>
    <t>56.02.01</t>
  </si>
  <si>
    <t>56.02.02</t>
  </si>
  <si>
    <t>Cheltuieli neeligibile</t>
  </si>
  <si>
    <t>56.02.03</t>
  </si>
  <si>
    <t>Programe din Fondul de Coeziune (FC) (56.03.01 la 56.03.03)</t>
  </si>
  <si>
    <t>56.03</t>
  </si>
  <si>
    <t>56.03.01</t>
  </si>
  <si>
    <t>56.03.02</t>
  </si>
  <si>
    <t>56.03.03</t>
  </si>
  <si>
    <t>Programe din Fondul European Agricol de Dezvoltare Rurala  (FEADR) (56.04.01 la 56.04.03)</t>
  </si>
  <si>
    <t>56.04</t>
  </si>
  <si>
    <t>56.04.01</t>
  </si>
  <si>
    <t>56.04.02</t>
  </si>
  <si>
    <t>56.04.03</t>
  </si>
  <si>
    <t>Programe din Fondul European pentru Pescuit (FEP) (56.05.01 la 56.05.03)</t>
  </si>
  <si>
    <t>56.05</t>
  </si>
  <si>
    <t>56.05.01</t>
  </si>
  <si>
    <t>56.05.02</t>
  </si>
  <si>
    <t>56.05.03</t>
  </si>
  <si>
    <t>Programe Instrumentul de Asistenţă pentru Preaderare (IPA) (56.07.01 la 56.07.03)</t>
  </si>
  <si>
    <t>56.07</t>
  </si>
  <si>
    <t>56.07.01</t>
  </si>
  <si>
    <t>56.07.02</t>
  </si>
  <si>
    <t>56.07.03</t>
  </si>
  <si>
    <t>Programe Instrumentul European de Vecinătate şi Parteneriat (ENPI) (56.08.01 la 56.08.03)</t>
  </si>
  <si>
    <t>56.08</t>
  </si>
  <si>
    <t>56.08.01</t>
  </si>
  <si>
    <t>56.08.02</t>
  </si>
  <si>
    <t>56.08.03</t>
  </si>
  <si>
    <t>Alte programe comunitare finantate in perioada 2007-2013 (56.15.01 la 56.15.03)</t>
  </si>
  <si>
    <t>56.15</t>
  </si>
  <si>
    <t>56.15.01</t>
  </si>
  <si>
    <t>56.15.02</t>
  </si>
  <si>
    <t>56.15.03</t>
  </si>
  <si>
    <t>Alte facilitati si instrumente postaderare (56.16.01 la 56.16.03)</t>
  </si>
  <si>
    <t>56.16</t>
  </si>
  <si>
    <t>56.16.01</t>
  </si>
  <si>
    <t>56.16.02</t>
  </si>
  <si>
    <t>56.16.03</t>
  </si>
  <si>
    <t>Mecanismul financiar SEE  (56.17.01 la 56.17.03)</t>
  </si>
  <si>
    <t>56.17</t>
  </si>
  <si>
    <t>56.17.01</t>
  </si>
  <si>
    <t>56.17.02</t>
  </si>
  <si>
    <t>56.17.03</t>
  </si>
  <si>
    <t>Mecanismul financiar norvegian (56.18.01 la 56.18.03)</t>
  </si>
  <si>
    <t>56.18</t>
  </si>
  <si>
    <t>56.18.01</t>
  </si>
  <si>
    <t>56.18.02</t>
  </si>
  <si>
    <t>56.18.03</t>
  </si>
  <si>
    <t>Programul de cooperare elvetiano-roman vizand reducerea disparitatilor economice si sociale in cadrul Uniunii Europene extinse (56.25.01 la 56.25.03)</t>
  </si>
  <si>
    <t>56.25</t>
  </si>
  <si>
    <t>56.25.01</t>
  </si>
  <si>
    <t>56.25.02</t>
  </si>
  <si>
    <t>56.25.03</t>
  </si>
  <si>
    <t>Asistenţă tehnică pentru mecanismele financiare SEE (56.27.01 la 56.27.03)</t>
  </si>
  <si>
    <t>56.27.01</t>
  </si>
  <si>
    <t>56.27.02</t>
  </si>
  <si>
    <t>56.27.03</t>
  </si>
  <si>
    <t>Fondul naţional pentru relaţii bilaterale aferent mecanismelor financiare SEE (56.28.01 la 56.28.03)</t>
  </si>
  <si>
    <t>56.28.01</t>
  </si>
  <si>
    <t>56.28.02</t>
  </si>
  <si>
    <t>56.28.03</t>
  </si>
  <si>
    <t>CHELTUIELI DE CAPITAL  (cod 71+72+75)</t>
  </si>
  <si>
    <t>70</t>
  </si>
  <si>
    <t>TITLUL XII  ACTIVE NEFINANCIARE  (cod 71.01 + 71.03)</t>
  </si>
  <si>
    <t>Active fixe   (cod 71.01.01 la 71.01.03+71.01.30)</t>
  </si>
  <si>
    <t>71.01</t>
  </si>
  <si>
    <t>Construcţii</t>
  </si>
  <si>
    <t>71.01.01</t>
  </si>
  <si>
    <t>Maşini, echipamente si mijloace de transport</t>
  </si>
  <si>
    <t>71.01.02</t>
  </si>
  <si>
    <t>Mobilier, aparatură birotică şi alte active corporale</t>
  </si>
  <si>
    <t>71.01.03</t>
  </si>
  <si>
    <t xml:space="preserve">Alte active fixe </t>
  </si>
  <si>
    <t>71.01.30</t>
  </si>
  <si>
    <t xml:space="preserve">Reparaţii capitale aferente activelor fixe   </t>
  </si>
  <si>
    <t>71.03</t>
  </si>
  <si>
    <t>TITLUL XIII ACTIVE FINANCIARE  (cod 72.01)</t>
  </si>
  <si>
    <t>Active financiare  (cod 72.01.01)</t>
  </si>
  <si>
    <t>72.01</t>
  </si>
  <si>
    <t>Participare la capitalul social al societatilor comerciale</t>
  </si>
  <si>
    <t>72.01.01</t>
  </si>
  <si>
    <t>TITLUL XIV FONDUL NAŢIONAL DE DEZVOLTARE</t>
  </si>
  <si>
    <t>OPERATIUNI FINANCIARE  (cod 81)</t>
  </si>
  <si>
    <t>TITLUL XVI RAMBURSARI DE CREDITE   (cod 81.04)</t>
  </si>
  <si>
    <t>Rambursarea imprumuturilor contractate pentru finantarea proiectelor cu finantare UE</t>
  </si>
  <si>
    <t>81.04</t>
  </si>
  <si>
    <t>Plati efectuate in anii precedenti si recuperate in anul curent (cod 85.01.02)</t>
  </si>
  <si>
    <t>Plati efectuate in anii precedenti si recuperate in anul curent în secţiunea de dezvoltare a bugetului local</t>
  </si>
  <si>
    <t>85.01.02</t>
  </si>
  <si>
    <t>Excedent (92.01.97)</t>
  </si>
  <si>
    <t>Excedentul secţiunii de dezvoltare</t>
  </si>
  <si>
    <t>92.01.97</t>
  </si>
  <si>
    <t>Deficit (93.01.97)</t>
  </si>
  <si>
    <t>93.01.97</t>
  </si>
  <si>
    <t>*)</t>
  </si>
  <si>
    <t>Nu se acorda tichete de masa personalului din cadrul sistemului bugetar, cu exceptia institutiilor finantate integral din venituri proprii</t>
  </si>
  <si>
    <r>
      <t>NOTA:</t>
    </r>
    <r>
      <rPr>
        <sz val="10"/>
        <rFont val="Arial"/>
        <family val="2"/>
      </rPr>
      <t xml:space="preserve">   Se va completa, după caz, cu alte articole şi alineate potrivit clasificaţiei </t>
    </r>
  </si>
  <si>
    <t xml:space="preserve">            indicatorilor privind finanţelor publice, aprobată cu ordinul ministrului finanţelor </t>
  </si>
  <si>
    <t xml:space="preserve">            publice, nr.1954/2005</t>
  </si>
  <si>
    <t xml:space="preserve"> Sumele prevăzute la titlul XVII "Plati efectuate in anii precedenti si recuperate in anul curent" vor fi evidenţiate cu semnul minus "-"</t>
  </si>
  <si>
    <t>PRIMAR,</t>
  </si>
  <si>
    <t>DIRECTOR EXECUTIV,</t>
  </si>
  <si>
    <t>SEF SERV. BUGET, EXEC. BUGETARA,</t>
  </si>
  <si>
    <r>
      <t xml:space="preserve">Unitatea administrativ - teritorială : </t>
    </r>
    <r>
      <rPr>
        <b/>
        <sz val="10"/>
        <rFont val="Arial"/>
        <family val="2"/>
        <charset val="238"/>
      </rPr>
      <t>CONSILUL LOCAL SECTOR 1</t>
    </r>
  </si>
  <si>
    <t>CAP. 70.07 LOCUINTE, SERVICII SI DEZVOLTARE PUBLICA</t>
  </si>
  <si>
    <r>
      <t xml:space="preserve">Instituţia publică:  </t>
    </r>
    <r>
      <rPr>
        <b/>
        <sz val="10"/>
        <rFont val="Arial"/>
        <family val="2"/>
        <charset val="238"/>
      </rPr>
      <t>ADMINISTRATIA PIETELOR SECTOR 1</t>
    </r>
  </si>
  <si>
    <t xml:space="preserve">                 CAP. 70.07</t>
  </si>
  <si>
    <r>
      <t xml:space="preserve">Unitatea administrativ-teritorială: </t>
    </r>
    <r>
      <rPr>
        <b/>
        <sz val="12"/>
        <rFont val="Arial"/>
        <family val="2"/>
        <charset val="238"/>
      </rPr>
      <t>CONSILIUL LOCAL SECTOR 1</t>
    </r>
  </si>
  <si>
    <t>CAP. 70.07.50 ALTE SERVICII IN DOMENIILE LOCUINTELOR, SERVICIILOR SI DEZVOLTARII COMUNALE -ADMINISTRATIA PIETELOR SECTOR 1</t>
  </si>
  <si>
    <r>
      <t xml:space="preserve">Instituţia publică:  </t>
    </r>
    <r>
      <rPr>
        <b/>
        <sz val="10"/>
        <rFont val="Arial"/>
        <family val="2"/>
        <charset val="238"/>
      </rPr>
      <t>SECTORUL 1 AL MUNICIPIULUI BUCUREŞTI</t>
    </r>
  </si>
  <si>
    <t xml:space="preserve">                 CAP. 70.07.03.30 ALTE CHELTUIELI IN DOMENIUL LOCUINTELOR</t>
  </si>
  <si>
    <t>85</t>
  </si>
  <si>
    <t>TITLUL XVIII PLATI EFECTUATE IN ANII PRECEDENTI SI RECUPERATE IN ANUL CURENT(85.01)</t>
  </si>
  <si>
    <t>TITLUL XIX  REZERVE, EXCEDENT/DEFICIT</t>
  </si>
  <si>
    <t>Investitii ale agentilor economici cu capital de stat</t>
  </si>
  <si>
    <t>55.01.12</t>
  </si>
  <si>
    <t>Investiţii ale regiilor autonome aeroportuare, de interes local</t>
  </si>
  <si>
    <t>55.01.56</t>
  </si>
  <si>
    <t>A. Transferuri interne  (cod 55.01.03+55.01.08 la 55.01.10 +55.01.12 + 55.01.13 +55.01.15+55.01.28+55.01.42+55.01.56)</t>
  </si>
  <si>
    <t>TITLUL XVIII PLATI EFECTUATE IN ANII PRECEDENTI SI RECUPERATE IN ANUL CURENT (85.01)</t>
  </si>
  <si>
    <t>SURSĂ DE FINANŢARE</t>
  </si>
  <si>
    <t>III. OPERAŢIUNI FINANCIARE   (cod 41.07)</t>
  </si>
  <si>
    <t>00.16</t>
  </si>
  <si>
    <t>x</t>
  </si>
  <si>
    <t>Alte operaţiuni financiare ( cod 41.07.02)</t>
  </si>
  <si>
    <t>41.07</t>
  </si>
  <si>
    <t>Sume aferente creditelor interne</t>
  </si>
  <si>
    <t>41.07.02</t>
  </si>
  <si>
    <t xml:space="preserve">DEFICIT* </t>
  </si>
  <si>
    <t xml:space="preserve"> </t>
  </si>
  <si>
    <t>* Deficitul va fi acoperit din sursa de finanţare "Sume aferente creditelor interne"</t>
  </si>
  <si>
    <r>
      <t>TITLUL X ALTE CHELTUIELI (cod 59.01 + 59.02 + 59.08 +59.11 +59.12 +59.15 +59.17 +59.20+59.22 +59.25 +59.30+</t>
    </r>
    <r>
      <rPr>
        <b/>
        <sz val="12"/>
        <color indexed="10"/>
        <rFont val="Times New Roman"/>
        <family val="1"/>
        <charset val="238"/>
      </rPr>
      <t>59.35)</t>
    </r>
  </si>
  <si>
    <t>INTOCMIT,</t>
  </si>
  <si>
    <t>MARIANA ISTRATE</t>
  </si>
  <si>
    <t>Programe de dezvoltare regionala si sociala</t>
  </si>
  <si>
    <t>80.07.01.10</t>
  </si>
  <si>
    <t>Programe comunitare</t>
  </si>
  <si>
    <t>55.01.07</t>
  </si>
  <si>
    <t>85.01.05</t>
  </si>
  <si>
    <t>Plati efectuate in anii precedenti si recuperate in anul curent aferente fondurilor externe nerambursabile</t>
  </si>
  <si>
    <t>50.07 SERVICII PUBLICE GENERALE</t>
  </si>
  <si>
    <t>41.07.02.01</t>
  </si>
  <si>
    <t>Sume aferente refinantarii creditelor
interne</t>
  </si>
  <si>
    <t>41.07.02.04</t>
  </si>
  <si>
    <t>Sume aferente imprumuturilor contractate conform OUG nr.2/2015 pentru finantarea cheltuielilor aflate in sarcina unitatilor administrativ teritoriale</t>
  </si>
  <si>
    <t>Sume aferente imprumuturilor contractate conform OUG nr.2/2015 pentru finantarea cheltuielilor aflate in sarcina altor entitati decat unitatile administrativ teritoriale</t>
  </si>
  <si>
    <t>41.07.02.02</t>
  </si>
  <si>
    <t>41.07.02.03</t>
  </si>
  <si>
    <t>Sume aferente imprumuturilor contractate conform OUG nr.46/2015, pentru finantarea cheltuielilor de functionare</t>
  </si>
  <si>
    <t>Sume aferente imprumuturilor contractate conform OUG nr.46/2015, pentru finantarea cheltuielilor de dezvoltare</t>
  </si>
  <si>
    <t>41.07.02.05</t>
  </si>
  <si>
    <t>41.07.02.06</t>
  </si>
  <si>
    <t>SURSĂ DE FINANŢARE -SECȚIUNEA DE FUNCȚIONARE</t>
  </si>
  <si>
    <t>Sume aferente creditelor interne  (cod 41.07.02.04)</t>
  </si>
  <si>
    <t>Sume aferente refinanțării creditelor interne</t>
  </si>
  <si>
    <t>SURSĂ DE FINANŢARE -SECȚIUNEA DE DEZVOLTARE</t>
  </si>
  <si>
    <t>Sume aferente creditelor interne  (cod41.07.02.01)</t>
  </si>
  <si>
    <t>TOTAL CHELTUIELI -SECTIUNEA DE DEZVOLTARE (cod 50.07+59.07++63.07+70.07+74.07+79.07)</t>
  </si>
  <si>
    <t>SEF SERVICIU BUGET, EXECUTIE BUGETARA,</t>
  </si>
  <si>
    <t>MIHAELA DANIELA BUCUR</t>
  </si>
  <si>
    <t>DANIEL TUDORACHE</t>
  </si>
  <si>
    <t>PE ANUL 2017 ŞI  ESTIMĂRI  PENTRU ANII 2018-2020</t>
  </si>
  <si>
    <t>Buget 2017</t>
  </si>
  <si>
    <t>ORTANSA FRONE-BORCEA</t>
  </si>
  <si>
    <t xml:space="preserve">PE TITLURI DE CHELTUIELI, ARTICOLE ŞI ALINEATE, PE ANUL 2017 ŞI  ESTIMĂRI  PENTRU ANII 2018-2020 </t>
  </si>
  <si>
    <t>PE TITLURI DE CHELTUIELI, ARTICOLE ŞI ALINEATE, PE ANUL 2017 ŞI  ESTIMĂRI  PENTRU ANII 2018-2020</t>
  </si>
  <si>
    <t>DANIEL TUDORACHE                       ORTANSA FRONE-BORCEA</t>
  </si>
  <si>
    <t>PRIMAR,                                                   DIRECTOR EXECUTIV,</t>
  </si>
  <si>
    <t>BUGET RECTIFICAT APRILIE</t>
  </si>
  <si>
    <t>MARIA IONESCU</t>
  </si>
  <si>
    <t>BUGET RECTIFICAT OCTOMBRIE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</si>
</sst>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</font>
    <font>
      <sz val="10"/>
      <name val="Tahoma"/>
      <family val="2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</font>
    <font>
      <sz val="11"/>
      <name val="Arial"/>
      <family val="2"/>
      <charset val="238"/>
    </font>
    <font>
      <sz val="11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trike/>
      <sz val="10"/>
      <name val="Arial"/>
      <family val="2"/>
    </font>
    <font>
      <sz val="10"/>
      <name val="Arial"/>
      <family val="2"/>
      <charset val="238"/>
    </font>
    <font>
      <b/>
      <sz val="12"/>
      <color indexed="10"/>
      <name val="Arial"/>
      <family val="2"/>
    </font>
    <font>
      <b/>
      <u/>
      <sz val="10"/>
      <name val="Arial"/>
      <family val="2"/>
    </font>
    <font>
      <sz val="10"/>
      <name val="Arial-T&amp;M"/>
      <charset val="238"/>
    </font>
    <font>
      <u/>
      <sz val="10"/>
      <name val="Arial"/>
      <family val="2"/>
    </font>
    <font>
      <sz val="9"/>
      <name val="Arial"/>
      <family val="2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trike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3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trike/>
      <sz val="10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b/>
      <u/>
      <sz val="10"/>
      <name val="Times New Roman"/>
      <family val="1"/>
      <charset val="238"/>
    </font>
    <font>
      <u/>
      <sz val="10"/>
      <name val="Times New Roman"/>
      <family val="1"/>
      <charset val="238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34"/>
      </patternFill>
    </fill>
  </fills>
  <borders count="67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/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83">
    <xf numFmtId="0" fontId="0" fillId="0" borderId="0" xfId="0"/>
    <xf numFmtId="0" fontId="3" fillId="0" borderId="0" xfId="2" applyFont="1"/>
    <xf numFmtId="0" fontId="3" fillId="0" borderId="0" xfId="3" applyFont="1"/>
    <xf numFmtId="0" fontId="2" fillId="0" borderId="0" xfId="3" applyFont="1"/>
    <xf numFmtId="0" fontId="2" fillId="0" borderId="0" xfId="0" applyFont="1"/>
    <xf numFmtId="0" fontId="2" fillId="0" borderId="0" xfId="0" applyFont="1" applyFill="1"/>
    <xf numFmtId="0" fontId="6" fillId="0" borderId="0" xfId="4" applyFont="1" applyFill="1"/>
    <xf numFmtId="0" fontId="2" fillId="0" borderId="0" xfId="4" applyFont="1" applyFill="1"/>
    <xf numFmtId="0" fontId="3" fillId="0" borderId="0" xfId="0" applyFont="1"/>
    <xf numFmtId="0" fontId="2" fillId="0" borderId="0" xfId="2" applyFont="1"/>
    <xf numFmtId="1" fontId="2" fillId="0" borderId="0" xfId="2" applyNumberFormat="1" applyFont="1"/>
    <xf numFmtId="1" fontId="7" fillId="0" borderId="0" xfId="2" applyNumberFormat="1" applyFont="1" applyAlignment="1">
      <alignment horizontal="center"/>
    </xf>
    <xf numFmtId="1" fontId="7" fillId="0" borderId="0" xfId="2" applyNumberFormat="1" applyFont="1" applyFill="1" applyAlignment="1">
      <alignment horizontal="center"/>
    </xf>
    <xf numFmtId="1" fontId="2" fillId="0" borderId="0" xfId="2" applyNumberFormat="1" applyFont="1" applyAlignment="1">
      <alignment horizontal="center"/>
    </xf>
    <xf numFmtId="0" fontId="2" fillId="0" borderId="0" xfId="4" quotePrefix="1" applyFont="1" applyFill="1" applyAlignment="1">
      <alignment horizontal="center"/>
    </xf>
    <xf numFmtId="0" fontId="8" fillId="0" borderId="0" xfId="4" quotePrefix="1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1" fontId="4" fillId="0" borderId="9" xfId="5" applyNumberFormat="1" applyFont="1" applyFill="1" applyBorder="1" applyAlignment="1">
      <alignment horizontal="center" vertical="center" wrapText="1"/>
    </xf>
    <xf numFmtId="1" fontId="4" fillId="0" borderId="10" xfId="5" applyNumberFormat="1" applyFont="1" applyFill="1" applyBorder="1" applyAlignment="1">
      <alignment horizontal="center" vertical="center" wrapText="1"/>
    </xf>
    <xf numFmtId="0" fontId="2" fillId="0" borderId="12" xfId="2" applyFont="1" applyFill="1" applyBorder="1"/>
    <xf numFmtId="0" fontId="10" fillId="0" borderId="13" xfId="4" applyFont="1" applyFill="1" applyBorder="1" applyAlignment="1">
      <alignment horizontal="left" indent="2"/>
    </xf>
    <xf numFmtId="0" fontId="2" fillId="0" borderId="3" xfId="4" applyFont="1" applyFill="1" applyBorder="1" applyAlignment="1">
      <alignment horizontal="left" vertical="center"/>
    </xf>
    <xf numFmtId="1" fontId="2" fillId="0" borderId="13" xfId="2" applyNumberFormat="1" applyFont="1" applyFill="1" applyBorder="1"/>
    <xf numFmtId="0" fontId="2" fillId="0" borderId="12" xfId="4" applyFont="1" applyFill="1" applyBorder="1" applyAlignment="1"/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3" xfId="4" applyFont="1" applyFill="1" applyBorder="1" applyAlignment="1">
      <alignment horizontal="left" vertical="center"/>
    </xf>
    <xf numFmtId="0" fontId="8" fillId="0" borderId="12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left" vertical="center"/>
    </xf>
    <xf numFmtId="0" fontId="4" fillId="0" borderId="12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/>
    </xf>
    <xf numFmtId="49" fontId="2" fillId="0" borderId="13" xfId="0" applyNumberFormat="1" applyFont="1" applyFill="1" applyBorder="1" applyAlignment="1">
      <alignment horizontal="left" vertical="center"/>
    </xf>
    <xf numFmtId="0" fontId="12" fillId="0" borderId="3" xfId="4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/>
    </xf>
    <xf numFmtId="0" fontId="9" fillId="0" borderId="13" xfId="0" quotePrefix="1" applyFont="1" applyFill="1" applyBorder="1" applyAlignment="1">
      <alignment horizontal="left" vertical="center"/>
    </xf>
    <xf numFmtId="0" fontId="9" fillId="0" borderId="3" xfId="4" applyFont="1" applyFill="1" applyBorder="1" applyAlignment="1">
      <alignment horizontal="left" vertical="center"/>
    </xf>
    <xf numFmtId="0" fontId="4" fillId="0" borderId="12" xfId="4" applyFont="1" applyFill="1" applyBorder="1" applyAlignment="1">
      <alignment horizontal="left" vertical="center"/>
    </xf>
    <xf numFmtId="0" fontId="4" fillId="0" borderId="13" xfId="4" applyFont="1" applyFill="1" applyBorder="1" applyAlignment="1">
      <alignment horizontal="left" vertical="center"/>
    </xf>
    <xf numFmtId="49" fontId="4" fillId="0" borderId="12" xfId="0" applyNumberFormat="1" applyFont="1" applyFill="1" applyBorder="1" applyAlignment="1">
      <alignment horizontal="left" vertical="center"/>
    </xf>
    <xf numFmtId="0" fontId="8" fillId="0" borderId="3" xfId="4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13" fillId="0" borderId="12" xfId="0" quotePrefix="1" applyFont="1" applyFill="1" applyBorder="1" applyAlignment="1">
      <alignment horizontal="left"/>
    </xf>
    <xf numFmtId="0" fontId="13" fillId="0" borderId="13" xfId="0" quotePrefix="1" applyFont="1" applyFill="1" applyBorder="1" applyAlignment="1">
      <alignment horizontal="left" wrapText="1"/>
    </xf>
    <xf numFmtId="0" fontId="2" fillId="0" borderId="3" xfId="4" applyFont="1" applyFill="1" applyBorder="1" applyAlignment="1">
      <alignment horizontal="left"/>
    </xf>
    <xf numFmtId="0" fontId="2" fillId="0" borderId="13" xfId="0" quotePrefix="1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3" xfId="0" applyFont="1" applyFill="1" applyBorder="1" applyAlignment="1"/>
    <xf numFmtId="0" fontId="13" fillId="0" borderId="13" xfId="0" applyFont="1" applyFill="1" applyBorder="1" applyAlignment="1">
      <alignment horizontal="left" wrapText="1"/>
    </xf>
    <xf numFmtId="0" fontId="4" fillId="0" borderId="13" xfId="0" quotePrefix="1" applyFont="1" applyFill="1" applyBorder="1" applyAlignment="1">
      <alignment horizontal="left" vertical="center"/>
    </xf>
    <xf numFmtId="0" fontId="13" fillId="0" borderId="12" xfId="0" applyFont="1" applyFill="1" applyBorder="1" applyAlignment="1"/>
    <xf numFmtId="0" fontId="13" fillId="0" borderId="13" xfId="0" applyFont="1" applyFill="1" applyBorder="1" applyAlignment="1"/>
    <xf numFmtId="0" fontId="4" fillId="0" borderId="13" xfId="0" applyFont="1" applyFill="1" applyBorder="1" applyAlignment="1">
      <alignment vertical="center"/>
    </xf>
    <xf numFmtId="0" fontId="2" fillId="0" borderId="14" xfId="2" applyFont="1" applyFill="1" applyBorder="1"/>
    <xf numFmtId="1" fontId="2" fillId="0" borderId="15" xfId="2" applyNumberFormat="1" applyFont="1" applyFill="1" applyBorder="1"/>
    <xf numFmtId="1" fontId="2" fillId="0" borderId="13" xfId="2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/>
    </xf>
    <xf numFmtId="0" fontId="2" fillId="0" borderId="13" xfId="0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/>
    </xf>
    <xf numFmtId="1" fontId="2" fillId="0" borderId="3" xfId="2" applyNumberFormat="1" applyFont="1" applyFill="1" applyBorder="1" applyAlignment="1">
      <alignment horizontal="left"/>
    </xf>
    <xf numFmtId="0" fontId="13" fillId="0" borderId="12" xfId="2" applyFont="1" applyFill="1" applyBorder="1"/>
    <xf numFmtId="1" fontId="2" fillId="0" borderId="13" xfId="2" applyNumberFormat="1" applyFont="1" applyFill="1" applyBorder="1" applyAlignment="1">
      <alignment horizontal="left" indent="2"/>
    </xf>
    <xf numFmtId="0" fontId="2" fillId="0" borderId="12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1" fontId="2" fillId="0" borderId="13" xfId="2" applyNumberFormat="1" applyFont="1" applyFill="1" applyBorder="1" applyAlignment="1"/>
    <xf numFmtId="0" fontId="13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 wrapText="1"/>
    </xf>
    <xf numFmtId="0" fontId="13" fillId="0" borderId="13" xfId="0" applyFont="1" applyFill="1" applyBorder="1" applyAlignment="1">
      <alignment horizontal="left"/>
    </xf>
    <xf numFmtId="0" fontId="4" fillId="0" borderId="12" xfId="4" applyFont="1" applyFill="1" applyBorder="1" applyAlignment="1">
      <alignment vertical="center"/>
    </xf>
    <xf numFmtId="0" fontId="3" fillId="0" borderId="12" xfId="0" applyFont="1" applyFill="1" applyBorder="1" applyAlignment="1">
      <alignment horizontal="left"/>
    </xf>
    <xf numFmtId="0" fontId="9" fillId="0" borderId="1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13" fillId="0" borderId="14" xfId="0" applyFont="1" applyFill="1" applyBorder="1" applyAlignment="1">
      <alignment horizontal="left"/>
    </xf>
    <xf numFmtId="0" fontId="2" fillId="0" borderId="15" xfId="0" applyFont="1" applyFill="1" applyBorder="1" applyAlignment="1"/>
    <xf numFmtId="0" fontId="3" fillId="0" borderId="3" xfId="4" applyFont="1" applyFill="1" applyBorder="1" applyAlignment="1">
      <alignment horizontal="left" indent="2"/>
    </xf>
    <xf numFmtId="0" fontId="2" fillId="0" borderId="0" xfId="6" applyFont="1"/>
    <xf numFmtId="0" fontId="2" fillId="0" borderId="0" xfId="6" applyFont="1" applyFill="1"/>
    <xf numFmtId="0" fontId="8" fillId="0" borderId="0" xfId="4" applyFont="1" applyAlignment="1"/>
    <xf numFmtId="49" fontId="2" fillId="0" borderId="0" xfId="4" applyNumberFormat="1" applyFont="1" applyFill="1" applyAlignment="1">
      <alignment vertical="center" wrapText="1"/>
    </xf>
    <xf numFmtId="0" fontId="2" fillId="0" borderId="0" xfId="5" applyFont="1" applyBorder="1" applyAlignment="1"/>
    <xf numFmtId="1" fontId="2" fillId="0" borderId="0" xfId="6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4" fillId="0" borderId="0" xfId="7" applyFont="1" applyFill="1"/>
    <xf numFmtId="0" fontId="4" fillId="0" borderId="0" xfId="3" applyFont="1" applyFill="1"/>
    <xf numFmtId="0" fontId="4" fillId="0" borderId="0" xfId="3" applyFont="1" applyFill="1" applyAlignment="1">
      <alignment horizontal="left"/>
    </xf>
    <xf numFmtId="1" fontId="4" fillId="0" borderId="0" xfId="7" applyNumberFormat="1" applyFont="1" applyFill="1" applyAlignment="1">
      <alignment horizontal="center"/>
    </xf>
    <xf numFmtId="1" fontId="9" fillId="0" borderId="17" xfId="5" applyNumberFormat="1" applyFont="1" applyFill="1" applyBorder="1" applyAlignment="1">
      <alignment horizontal="center" vertical="center" wrapText="1"/>
    </xf>
    <xf numFmtId="0" fontId="9" fillId="0" borderId="3" xfId="8" applyFont="1" applyFill="1" applyBorder="1"/>
    <xf numFmtId="49" fontId="12" fillId="0" borderId="3" xfId="8" applyNumberFormat="1" applyFont="1" applyFill="1" applyBorder="1" applyAlignment="1">
      <alignment horizontal="right"/>
    </xf>
    <xf numFmtId="0" fontId="4" fillId="0" borderId="3" xfId="7" applyFont="1" applyFill="1" applyBorder="1"/>
    <xf numFmtId="0" fontId="4" fillId="0" borderId="5" xfId="7" applyFont="1" applyFill="1" applyBorder="1"/>
    <xf numFmtId="49" fontId="17" fillId="0" borderId="3" xfId="8" applyNumberFormat="1" applyFont="1" applyFill="1" applyBorder="1" applyAlignment="1">
      <alignment horizontal="right"/>
    </xf>
    <xf numFmtId="0" fontId="18" fillId="0" borderId="3" xfId="7" applyFont="1" applyFill="1" applyBorder="1"/>
    <xf numFmtId="0" fontId="18" fillId="0" borderId="5" xfId="7" applyFont="1" applyFill="1" applyBorder="1"/>
    <xf numFmtId="0" fontId="14" fillId="0" borderId="3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4" fillId="0" borderId="3" xfId="8" applyFont="1" applyFill="1" applyBorder="1"/>
    <xf numFmtId="49" fontId="14" fillId="0" borderId="3" xfId="8" applyNumberFormat="1" applyFont="1" applyFill="1" applyBorder="1" applyAlignment="1">
      <alignment horizontal="right"/>
    </xf>
    <xf numFmtId="49" fontId="4" fillId="0" borderId="3" xfId="8" applyNumberFormat="1" applyFont="1" applyFill="1" applyBorder="1" applyAlignment="1">
      <alignment horizontal="left" vertical="top"/>
    </xf>
    <xf numFmtId="49" fontId="4" fillId="0" borderId="3" xfId="8" quotePrefix="1" applyNumberFormat="1" applyFont="1" applyFill="1" applyBorder="1" applyAlignment="1">
      <alignment horizontal="left" vertical="top"/>
    </xf>
    <xf numFmtId="49" fontId="4" fillId="0" borderId="3" xfId="8" applyNumberFormat="1" applyFont="1" applyFill="1" applyBorder="1" applyAlignment="1">
      <alignment horizontal="left" vertical="top" wrapText="1"/>
    </xf>
    <xf numFmtId="0" fontId="4" fillId="0" borderId="3" xfId="8" applyFont="1" applyFill="1" applyBorder="1" applyAlignment="1">
      <alignment wrapText="1"/>
    </xf>
    <xf numFmtId="49" fontId="9" fillId="0" borderId="3" xfId="8" applyNumberFormat="1" applyFont="1" applyFill="1" applyBorder="1" applyAlignment="1">
      <alignment horizontal="left" vertical="top"/>
    </xf>
    <xf numFmtId="49" fontId="17" fillId="0" borderId="3" xfId="8" applyNumberFormat="1" applyFont="1" applyFill="1" applyBorder="1" applyAlignment="1">
      <alignment horizontal="left" vertical="top"/>
    </xf>
    <xf numFmtId="0" fontId="4" fillId="0" borderId="3" xfId="8" applyFont="1" applyFill="1" applyBorder="1" applyAlignment="1"/>
    <xf numFmtId="49" fontId="9" fillId="0" borderId="3" xfId="8" applyNumberFormat="1" applyFont="1" applyFill="1" applyBorder="1"/>
    <xf numFmtId="49" fontId="18" fillId="0" borderId="3" xfId="8" applyNumberFormat="1" applyFont="1" applyFill="1" applyBorder="1" applyAlignment="1">
      <alignment horizontal="left" vertical="top"/>
    </xf>
    <xf numFmtId="49" fontId="12" fillId="0" borderId="3" xfId="0" applyNumberFormat="1" applyFont="1" applyFill="1" applyBorder="1" applyAlignment="1">
      <alignment horizontal="left" vertical="top"/>
    </xf>
    <xf numFmtId="49" fontId="12" fillId="0" borderId="3" xfId="0" applyNumberFormat="1" applyFont="1" applyFill="1" applyBorder="1" applyAlignment="1">
      <alignment horizontal="right"/>
    </xf>
    <xf numFmtId="0" fontId="12" fillId="0" borderId="3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/>
    </xf>
    <xf numFmtId="0" fontId="9" fillId="0" borderId="3" xfId="8" applyFont="1" applyFill="1" applyBorder="1" applyAlignment="1"/>
    <xf numFmtId="49" fontId="17" fillId="0" borderId="3" xfId="8" applyNumberFormat="1" applyFont="1" applyFill="1" applyBorder="1" applyAlignment="1">
      <alignment horizontal="right" vertical="center"/>
    </xf>
    <xf numFmtId="0" fontId="4" fillId="0" borderId="3" xfId="8" applyFont="1" applyFill="1" applyBorder="1" applyAlignment="1">
      <alignment horizontal="left" vertical="center"/>
    </xf>
    <xf numFmtId="49" fontId="22" fillId="0" borderId="3" xfId="8" applyNumberFormat="1" applyFont="1" applyFill="1" applyBorder="1" applyAlignment="1">
      <alignment horizontal="left" vertical="top"/>
    </xf>
    <xf numFmtId="0" fontId="4" fillId="0" borderId="3" xfId="8" applyFont="1" applyFill="1" applyBorder="1" applyAlignment="1">
      <alignment vertical="center" wrapText="1"/>
    </xf>
    <xf numFmtId="0" fontId="12" fillId="0" borderId="3" xfId="8" applyFont="1" applyFill="1" applyBorder="1"/>
    <xf numFmtId="49" fontId="9" fillId="0" borderId="3" xfId="8" applyNumberFormat="1" applyFont="1" applyFill="1" applyBorder="1" applyAlignment="1">
      <alignment horizontal="right"/>
    </xf>
    <xf numFmtId="49" fontId="4" fillId="0" borderId="3" xfId="8" applyNumberFormat="1" applyFont="1" applyFill="1" applyBorder="1" applyAlignment="1">
      <alignment horizontal="right"/>
    </xf>
    <xf numFmtId="1" fontId="9" fillId="0" borderId="3" xfId="7" applyNumberFormat="1" applyFont="1" applyFill="1" applyBorder="1"/>
    <xf numFmtId="0" fontId="9" fillId="0" borderId="3" xfId="7" applyFont="1" applyFill="1" applyBorder="1"/>
    <xf numFmtId="0" fontId="9" fillId="0" borderId="5" xfId="7" applyFont="1" applyFill="1" applyBorder="1"/>
    <xf numFmtId="1" fontId="4" fillId="0" borderId="3" xfId="7" applyNumberFormat="1" applyFont="1" applyFill="1" applyBorder="1"/>
    <xf numFmtId="0" fontId="14" fillId="0" borderId="3" xfId="0" applyFont="1" applyFill="1" applyBorder="1" applyAlignment="1">
      <alignment wrapText="1"/>
    </xf>
    <xf numFmtId="0" fontId="17" fillId="0" borderId="3" xfId="0" quotePrefix="1" applyFont="1" applyFill="1" applyBorder="1" applyAlignment="1"/>
    <xf numFmtId="0" fontId="14" fillId="0" borderId="3" xfId="0" applyFont="1" applyFill="1" applyBorder="1" applyAlignment="1">
      <alignment horizontal="left" wrapText="1" indent="2"/>
    </xf>
    <xf numFmtId="0" fontId="4" fillId="0" borderId="3" xfId="0" quotePrefix="1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49" fontId="24" fillId="0" borderId="3" xfId="8" applyNumberFormat="1" applyFont="1" applyFill="1" applyBorder="1" applyAlignment="1">
      <alignment horizontal="left" vertical="top"/>
    </xf>
    <xf numFmtId="0" fontId="12" fillId="0" borderId="3" xfId="8" applyFont="1" applyFill="1" applyBorder="1" applyAlignment="1">
      <alignment horizontal="right"/>
    </xf>
    <xf numFmtId="0" fontId="14" fillId="0" borderId="3" xfId="8" applyFont="1" applyFill="1" applyBorder="1" applyAlignment="1">
      <alignment horizontal="right"/>
    </xf>
    <xf numFmtId="49" fontId="9" fillId="0" borderId="3" xfId="8" applyNumberFormat="1" applyFont="1" applyFill="1" applyBorder="1" applyAlignment="1">
      <alignment vertical="top"/>
    </xf>
    <xf numFmtId="0" fontId="12" fillId="0" borderId="3" xfId="7" applyFont="1" applyFill="1" applyBorder="1" applyAlignment="1">
      <alignment horizontal="right"/>
    </xf>
    <xf numFmtId="1" fontId="4" fillId="0" borderId="9" xfId="7" applyNumberFormat="1" applyFont="1" applyFill="1" applyBorder="1"/>
    <xf numFmtId="49" fontId="4" fillId="0" borderId="9" xfId="8" applyNumberFormat="1" applyFont="1" applyFill="1" applyBorder="1" applyAlignment="1">
      <alignment horizontal="right"/>
    </xf>
    <xf numFmtId="0" fontId="4" fillId="0" borderId="9" xfId="7" applyFont="1" applyFill="1" applyBorder="1"/>
    <xf numFmtId="0" fontId="4" fillId="0" borderId="11" xfId="7" applyFont="1" applyFill="1" applyBorder="1"/>
    <xf numFmtId="1" fontId="4" fillId="0" borderId="0" xfId="7" applyNumberFormat="1" applyFont="1" applyFill="1"/>
    <xf numFmtId="0" fontId="4" fillId="0" borderId="0" xfId="7" applyFont="1" applyFill="1" applyAlignment="1">
      <alignment vertical="justify"/>
    </xf>
    <xf numFmtId="1" fontId="4" fillId="0" borderId="0" xfId="7" applyNumberFormat="1" applyFont="1" applyFill="1" applyAlignment="1">
      <alignment horizontal="left" vertical="center" wrapText="1"/>
    </xf>
    <xf numFmtId="0" fontId="4" fillId="0" borderId="0" xfId="0" applyFont="1" applyFill="1"/>
    <xf numFmtId="0" fontId="4" fillId="0" borderId="0" xfId="7" applyFont="1" applyFill="1" applyAlignment="1">
      <alignment vertical="center" wrapText="1"/>
    </xf>
    <xf numFmtId="0" fontId="4" fillId="0" borderId="0" xfId="7" applyFont="1" applyFill="1" applyBorder="1"/>
    <xf numFmtId="1" fontId="25" fillId="0" borderId="9" xfId="5" applyNumberFormat="1" applyFont="1" applyFill="1" applyBorder="1" applyAlignment="1">
      <alignment horizontal="center" vertical="center" wrapText="1"/>
    </xf>
    <xf numFmtId="4" fontId="26" fillId="0" borderId="3" xfId="7" applyNumberFormat="1" applyFont="1" applyFill="1" applyBorder="1" applyAlignment="1">
      <alignment wrapText="1"/>
    </xf>
    <xf numFmtId="4" fontId="26" fillId="0" borderId="4" xfId="7" applyNumberFormat="1" applyFont="1" applyFill="1" applyBorder="1" applyAlignment="1">
      <alignment wrapText="1"/>
    </xf>
    <xf numFmtId="4" fontId="28" fillId="0" borderId="3" xfId="7" applyNumberFormat="1" applyFont="1" applyFill="1" applyBorder="1" applyAlignment="1">
      <alignment wrapText="1"/>
    </xf>
    <xf numFmtId="4" fontId="28" fillId="0" borderId="4" xfId="7" applyNumberFormat="1" applyFont="1" applyFill="1" applyBorder="1" applyAlignment="1">
      <alignment wrapText="1"/>
    </xf>
    <xf numFmtId="4" fontId="26" fillId="0" borderId="3" xfId="7" applyNumberFormat="1" applyFont="1" applyFill="1" applyBorder="1" applyAlignment="1">
      <alignment horizontal="center" vertical="center" wrapText="1"/>
    </xf>
    <xf numFmtId="4" fontId="26" fillId="0" borderId="4" xfId="7" applyNumberFormat="1" applyFont="1" applyFill="1" applyBorder="1" applyAlignment="1">
      <alignment horizontal="center" vertical="center" wrapText="1"/>
    </xf>
    <xf numFmtId="4" fontId="26" fillId="0" borderId="3" xfId="7" applyNumberFormat="1" applyFont="1" applyFill="1" applyBorder="1" applyAlignment="1">
      <alignment horizontal="center" wrapText="1"/>
    </xf>
    <xf numFmtId="4" fontId="26" fillId="0" borderId="4" xfId="7" applyNumberFormat="1" applyFont="1" applyFill="1" applyBorder="1" applyAlignment="1">
      <alignment horizontal="center" wrapText="1"/>
    </xf>
    <xf numFmtId="4" fontId="26" fillId="0" borderId="3" xfId="6" applyNumberFormat="1" applyFont="1" applyFill="1" applyBorder="1" applyAlignment="1">
      <alignment wrapText="1"/>
    </xf>
    <xf numFmtId="4" fontId="26" fillId="0" borderId="3" xfId="0" applyNumberFormat="1" applyFont="1" applyFill="1" applyBorder="1" applyAlignment="1">
      <alignment horizontal="center" wrapText="1"/>
    </xf>
    <xf numFmtId="4" fontId="26" fillId="0" borderId="4" xfId="0" applyNumberFormat="1" applyFont="1" applyFill="1" applyBorder="1" applyAlignment="1">
      <alignment horizontal="center" wrapText="1"/>
    </xf>
    <xf numFmtId="4" fontId="27" fillId="0" borderId="3" xfId="7" applyNumberFormat="1" applyFont="1" applyFill="1" applyBorder="1" applyAlignment="1">
      <alignment wrapText="1"/>
    </xf>
    <xf numFmtId="4" fontId="27" fillId="0" borderId="4" xfId="7" applyNumberFormat="1" applyFont="1" applyFill="1" applyBorder="1" applyAlignment="1">
      <alignment wrapText="1"/>
    </xf>
    <xf numFmtId="4" fontId="26" fillId="0" borderId="9" xfId="7" applyNumberFormat="1" applyFont="1" applyFill="1" applyBorder="1" applyAlignment="1">
      <alignment wrapText="1"/>
    </xf>
    <xf numFmtId="4" fontId="26" fillId="0" borderId="10" xfId="7" applyNumberFormat="1" applyFont="1" applyFill="1" applyBorder="1" applyAlignment="1">
      <alignment wrapText="1"/>
    </xf>
    <xf numFmtId="1" fontId="17" fillId="3" borderId="3" xfId="5" applyNumberFormat="1" applyFont="1" applyFill="1" applyBorder="1" applyAlignment="1">
      <alignment horizontal="center" vertical="center" wrapText="1"/>
    </xf>
    <xf numFmtId="0" fontId="17" fillId="3" borderId="3" xfId="7" applyFont="1" applyFill="1" applyBorder="1" applyAlignment="1">
      <alignment horizontal="left" vertical="center"/>
    </xf>
    <xf numFmtId="0" fontId="27" fillId="0" borderId="0" xfId="9" applyFont="1" applyAlignment="1" applyProtection="1">
      <alignment horizontal="center"/>
    </xf>
    <xf numFmtId="0" fontId="31" fillId="0" borderId="0" xfId="0" applyFont="1"/>
    <xf numFmtId="0" fontId="32" fillId="0" borderId="0" xfId="0" applyFont="1"/>
    <xf numFmtId="0" fontId="16" fillId="0" borderId="0" xfId="7" quotePrefix="1" applyFont="1" applyFill="1" applyAlignment="1">
      <alignment horizontal="center"/>
    </xf>
    <xf numFmtId="0" fontId="4" fillId="0" borderId="13" xfId="0" applyFont="1" applyFill="1" applyBorder="1" applyAlignment="1">
      <alignment horizontal="left" wrapText="1"/>
    </xf>
    <xf numFmtId="1" fontId="9" fillId="0" borderId="6" xfId="7" quotePrefix="1" applyNumberFormat="1" applyFont="1" applyFill="1" applyBorder="1" applyAlignment="1"/>
    <xf numFmtId="0" fontId="7" fillId="0" borderId="0" xfId="7" applyFont="1" applyFill="1"/>
    <xf numFmtId="0" fontId="7" fillId="0" borderId="0" xfId="7" quotePrefix="1" applyFont="1" applyFill="1" applyAlignment="1">
      <alignment horizontal="center"/>
    </xf>
    <xf numFmtId="0" fontId="7" fillId="0" borderId="6" xfId="7" applyFont="1" applyFill="1" applyBorder="1" applyAlignment="1"/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4" fillId="0" borderId="3" xfId="4" applyNumberFormat="1" applyFont="1" applyFill="1" applyBorder="1" applyAlignment="1">
      <alignment horizontal="center" vertical="center" wrapText="1"/>
    </xf>
    <xf numFmtId="4" fontId="4" fillId="0" borderId="4" xfId="4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2" fillId="0" borderId="3" xfId="4" applyNumberFormat="1" applyFont="1" applyFill="1" applyBorder="1" applyAlignment="1">
      <alignment horizontal="center" vertical="center" wrapText="1"/>
    </xf>
    <xf numFmtId="4" fontId="2" fillId="0" borderId="4" xfId="4" applyNumberFormat="1" applyFont="1" applyFill="1" applyBorder="1" applyAlignment="1">
      <alignment horizontal="center" vertical="center" wrapText="1"/>
    </xf>
    <xf numFmtId="4" fontId="26" fillId="0" borderId="3" xfId="0" applyNumberFormat="1" applyFont="1" applyFill="1" applyBorder="1" applyAlignment="1">
      <alignment horizontal="center" vertical="center" wrapText="1"/>
    </xf>
    <xf numFmtId="4" fontId="26" fillId="0" borderId="4" xfId="0" applyNumberFormat="1" applyFont="1" applyFill="1" applyBorder="1" applyAlignment="1">
      <alignment horizontal="center" vertical="center" wrapText="1"/>
    </xf>
    <xf numFmtId="4" fontId="26" fillId="0" borderId="3" xfId="4" applyNumberFormat="1" applyFont="1" applyFill="1" applyBorder="1" applyAlignment="1">
      <alignment horizontal="center" vertical="center" wrapText="1"/>
    </xf>
    <xf numFmtId="4" fontId="26" fillId="0" borderId="4" xfId="4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8" fillId="0" borderId="0" xfId="4" applyFont="1" applyBorder="1" applyAlignment="1">
      <alignment horizontal="left"/>
    </xf>
    <xf numFmtId="0" fontId="2" fillId="0" borderId="0" xfId="6" applyFont="1" applyBorder="1"/>
    <xf numFmtId="0" fontId="12" fillId="0" borderId="13" xfId="8" applyFont="1" applyFill="1" applyBorder="1" applyAlignment="1">
      <alignment vertical="center"/>
    </xf>
    <xf numFmtId="0" fontId="9" fillId="0" borderId="13" xfId="8" applyFont="1" applyFill="1" applyBorder="1"/>
    <xf numFmtId="0" fontId="19" fillId="0" borderId="13" xfId="8" applyFont="1" applyFill="1" applyBorder="1"/>
    <xf numFmtId="49" fontId="9" fillId="0" borderId="13" xfId="8" applyNumberFormat="1" applyFont="1" applyFill="1" applyBorder="1" applyAlignment="1">
      <alignment horizontal="left" vertical="top"/>
    </xf>
    <xf numFmtId="49" fontId="9" fillId="0" borderId="13" xfId="8" quotePrefix="1" applyNumberFormat="1" applyFont="1" applyFill="1" applyBorder="1" applyAlignment="1">
      <alignment horizontal="left" vertical="top"/>
    </xf>
    <xf numFmtId="49" fontId="9" fillId="0" borderId="13" xfId="8" applyNumberFormat="1" applyFont="1" applyFill="1" applyBorder="1" applyAlignment="1">
      <alignment horizontal="left" vertical="center"/>
    </xf>
    <xf numFmtId="0" fontId="9" fillId="0" borderId="13" xfId="8" applyFont="1" applyFill="1" applyBorder="1" applyAlignment="1"/>
    <xf numFmtId="49" fontId="17" fillId="0" borderId="13" xfId="8" applyNumberFormat="1" applyFont="1" applyFill="1" applyBorder="1" applyAlignment="1">
      <alignment horizontal="left" vertical="top"/>
    </xf>
    <xf numFmtId="49" fontId="9" fillId="0" borderId="13" xfId="8" applyNumberFormat="1" applyFont="1" applyFill="1" applyBorder="1"/>
    <xf numFmtId="49" fontId="17" fillId="0" borderId="13" xfId="8" applyNumberFormat="1" applyFont="1" applyFill="1" applyBorder="1" applyAlignment="1">
      <alignment horizontal="left"/>
    </xf>
    <xf numFmtId="0" fontId="4" fillId="0" borderId="13" xfId="8" applyFont="1" applyFill="1" applyBorder="1"/>
    <xf numFmtId="49" fontId="9" fillId="0" borderId="13" xfId="8" applyNumberFormat="1" applyFont="1" applyFill="1" applyBorder="1" applyAlignment="1">
      <alignment horizontal="center"/>
    </xf>
    <xf numFmtId="0" fontId="4" fillId="0" borderId="13" xfId="7" applyFont="1" applyFill="1" applyBorder="1"/>
    <xf numFmtId="0" fontId="9" fillId="0" borderId="13" xfId="8" applyFont="1" applyFill="1" applyBorder="1" applyAlignment="1">
      <alignment horizontal="left" vertical="center"/>
    </xf>
    <xf numFmtId="0" fontId="9" fillId="0" borderId="0" xfId="0" applyFont="1" applyFill="1" applyBorder="1"/>
    <xf numFmtId="0" fontId="12" fillId="0" borderId="13" xfId="8" applyFont="1" applyFill="1" applyBorder="1"/>
    <xf numFmtId="49" fontId="17" fillId="0" borderId="13" xfId="8" quotePrefix="1" applyNumberFormat="1" applyFont="1" applyFill="1" applyBorder="1" applyAlignment="1">
      <alignment horizontal="left" vertical="top"/>
    </xf>
    <xf numFmtId="0" fontId="17" fillId="0" borderId="13" xfId="8" applyFont="1" applyFill="1" applyBorder="1"/>
    <xf numFmtId="49" fontId="12" fillId="0" borderId="13" xfId="8" applyNumberFormat="1" applyFont="1" applyFill="1" applyBorder="1" applyAlignment="1">
      <alignment horizontal="left" vertical="top"/>
    </xf>
    <xf numFmtId="0" fontId="9" fillId="0" borderId="13" xfId="7" applyFont="1" applyFill="1" applyBorder="1"/>
    <xf numFmtId="0" fontId="12" fillId="0" borderId="13" xfId="0" applyFont="1" applyFill="1" applyBorder="1" applyAlignment="1"/>
    <xf numFmtId="49" fontId="19" fillId="0" borderId="13" xfId="8" applyNumberFormat="1" applyFont="1" applyFill="1" applyBorder="1" applyAlignment="1">
      <alignment horizontal="left" vertical="top"/>
    </xf>
    <xf numFmtId="49" fontId="9" fillId="0" borderId="13" xfId="8" applyNumberFormat="1" applyFont="1" applyFill="1" applyBorder="1" applyAlignment="1">
      <alignment vertical="top"/>
    </xf>
    <xf numFmtId="0" fontId="4" fillId="0" borderId="18" xfId="7" applyFont="1" applyFill="1" applyBorder="1"/>
    <xf numFmtId="0" fontId="18" fillId="0" borderId="25" xfId="7" applyFont="1" applyFill="1" applyBorder="1"/>
    <xf numFmtId="0" fontId="14" fillId="0" borderId="25" xfId="0" applyFont="1" applyFill="1" applyBorder="1" applyAlignment="1">
      <alignment horizontal="center"/>
    </xf>
    <xf numFmtId="0" fontId="4" fillId="0" borderId="25" xfId="7" applyFont="1" applyFill="1" applyBorder="1"/>
    <xf numFmtId="0" fontId="9" fillId="0" borderId="25" xfId="7" applyFont="1" applyFill="1" applyBorder="1"/>
    <xf numFmtId="0" fontId="4" fillId="0" borderId="32" xfId="7" applyFont="1" applyFill="1" applyBorder="1"/>
    <xf numFmtId="1" fontId="4" fillId="0" borderId="33" xfId="7" applyNumberFormat="1" applyFont="1" applyFill="1" applyBorder="1"/>
    <xf numFmtId="49" fontId="4" fillId="0" borderId="33" xfId="8" applyNumberFormat="1" applyFont="1" applyFill="1" applyBorder="1" applyAlignment="1">
      <alignment horizontal="right"/>
    </xf>
    <xf numFmtId="4" fontId="26" fillId="0" borderId="33" xfId="7" applyNumberFormat="1" applyFont="1" applyFill="1" applyBorder="1" applyAlignment="1">
      <alignment wrapText="1"/>
    </xf>
    <xf numFmtId="4" fontId="26" fillId="0" borderId="34" xfId="7" applyNumberFormat="1" applyFont="1" applyFill="1" applyBorder="1" applyAlignment="1">
      <alignment wrapText="1"/>
    </xf>
    <xf numFmtId="0" fontId="4" fillId="0" borderId="33" xfId="7" applyFont="1" applyFill="1" applyBorder="1"/>
    <xf numFmtId="0" fontId="4" fillId="0" borderId="35" xfId="7" applyFont="1" applyFill="1" applyBorder="1"/>
    <xf numFmtId="0" fontId="7" fillId="0" borderId="0" xfId="7" applyFont="1" applyFill="1" applyBorder="1" applyAlignment="1"/>
    <xf numFmtId="1" fontId="9" fillId="0" borderId="0" xfId="7" quotePrefix="1" applyNumberFormat="1" applyFont="1" applyFill="1" applyBorder="1" applyAlignment="1"/>
    <xf numFmtId="49" fontId="9" fillId="0" borderId="16" xfId="8" applyNumberFormat="1" applyFont="1" applyFill="1" applyBorder="1" applyAlignment="1">
      <alignment horizontal="left" vertical="top"/>
    </xf>
    <xf numFmtId="49" fontId="9" fillId="0" borderId="16" xfId="8" applyNumberFormat="1" applyFont="1" applyFill="1" applyBorder="1" applyAlignment="1">
      <alignment horizontal="center"/>
    </xf>
    <xf numFmtId="4" fontId="2" fillId="0" borderId="25" xfId="0" applyNumberFormat="1" applyFont="1" applyFill="1" applyBorder="1" applyAlignment="1">
      <alignment horizontal="center" vertical="center" wrapText="1"/>
    </xf>
    <xf numFmtId="0" fontId="7" fillId="0" borderId="31" xfId="2" applyFont="1" applyFill="1" applyBorder="1"/>
    <xf numFmtId="0" fontId="11" fillId="0" borderId="31" xfId="4" applyFont="1" applyFill="1" applyBorder="1" applyAlignment="1">
      <alignment horizontal="left" indent="2"/>
    </xf>
    <xf numFmtId="0" fontId="2" fillId="0" borderId="31" xfId="2" applyFont="1" applyFill="1" applyBorder="1"/>
    <xf numFmtId="0" fontId="4" fillId="0" borderId="31" xfId="0" applyFont="1" applyFill="1" applyBorder="1" applyAlignment="1">
      <alignment horizontal="center" vertical="center"/>
    </xf>
    <xf numFmtId="4" fontId="4" fillId="0" borderId="25" xfId="0" applyNumberFormat="1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vertical="center"/>
    </xf>
    <xf numFmtId="0" fontId="9" fillId="0" borderId="31" xfId="0" applyFont="1" applyFill="1" applyBorder="1" applyAlignment="1">
      <alignment horizontal="left" vertical="center"/>
    </xf>
    <xf numFmtId="0" fontId="2" fillId="0" borderId="31" xfId="0" applyNumberFormat="1" applyFont="1" applyFill="1" applyBorder="1" applyAlignment="1">
      <alignment horizontal="center" vertical="center"/>
    </xf>
    <xf numFmtId="0" fontId="9" fillId="0" borderId="31" xfId="0" quotePrefix="1" applyFont="1" applyFill="1" applyBorder="1" applyAlignment="1">
      <alignment horizontal="left" vertical="center"/>
    </xf>
    <xf numFmtId="0" fontId="4" fillId="0" borderId="31" xfId="4" applyFont="1" applyFill="1" applyBorder="1" applyAlignment="1">
      <alignment horizontal="left" vertical="center"/>
    </xf>
    <xf numFmtId="0" fontId="4" fillId="0" borderId="31" xfId="0" applyNumberFormat="1" applyFont="1" applyFill="1" applyBorder="1" applyAlignment="1">
      <alignment horizontal="center" vertical="center"/>
    </xf>
    <xf numFmtId="0" fontId="7" fillId="0" borderId="31" xfId="4" applyFont="1" applyFill="1" applyBorder="1" applyAlignment="1"/>
    <xf numFmtId="0" fontId="4" fillId="0" borderId="31" xfId="0" applyFont="1" applyFill="1" applyBorder="1" applyAlignment="1">
      <alignment vertical="center"/>
    </xf>
    <xf numFmtId="0" fontId="11" fillId="0" borderId="28" xfId="4" applyFont="1" applyFill="1" applyBorder="1" applyAlignment="1">
      <alignment horizontal="left" indent="2"/>
    </xf>
    <xf numFmtId="0" fontId="2" fillId="0" borderId="31" xfId="0" applyFont="1" applyFill="1" applyBorder="1" applyAlignment="1">
      <alignment vertical="center"/>
    </xf>
    <xf numFmtId="4" fontId="26" fillId="0" borderId="25" xfId="0" applyNumberFormat="1" applyFont="1" applyFill="1" applyBorder="1" applyAlignment="1">
      <alignment horizontal="center" vertical="center" wrapText="1"/>
    </xf>
    <xf numFmtId="0" fontId="8" fillId="0" borderId="31" xfId="4" applyFont="1" applyFill="1" applyBorder="1" applyAlignment="1"/>
    <xf numFmtId="0" fontId="9" fillId="0" borderId="31" xfId="0" applyFont="1" applyFill="1" applyBorder="1" applyAlignment="1">
      <alignment vertical="center"/>
    </xf>
    <xf numFmtId="0" fontId="4" fillId="0" borderId="31" xfId="0" applyFont="1" applyFill="1" applyBorder="1" applyAlignment="1">
      <alignment horizontal="left" vertical="center"/>
    </xf>
    <xf numFmtId="0" fontId="3" fillId="0" borderId="30" xfId="4" applyFont="1" applyFill="1" applyBorder="1" applyAlignment="1"/>
    <xf numFmtId="3" fontId="18" fillId="0" borderId="3" xfId="0" applyNumberFormat="1" applyFont="1" applyFill="1" applyBorder="1" applyAlignment="1">
      <alignment vertical="center"/>
    </xf>
    <xf numFmtId="0" fontId="17" fillId="0" borderId="3" xfId="0" applyFont="1" applyFill="1" applyBorder="1" applyAlignment="1">
      <alignment vertical="center" wrapText="1"/>
    </xf>
    <xf numFmtId="0" fontId="17" fillId="0" borderId="3" xfId="4" applyFont="1" applyFill="1" applyBorder="1" applyAlignment="1">
      <alignment horizontal="left" vertical="center"/>
    </xf>
    <xf numFmtId="0" fontId="18" fillId="0" borderId="3" xfId="0" applyFont="1" applyFill="1" applyBorder="1" applyAlignment="1">
      <alignment horizontal="left" vertical="center" wrapText="1"/>
    </xf>
    <xf numFmtId="49" fontId="18" fillId="0" borderId="3" xfId="5" applyNumberFormat="1" applyFont="1" applyFill="1" applyBorder="1" applyAlignment="1">
      <alignment horizontal="left"/>
    </xf>
    <xf numFmtId="0" fontId="18" fillId="0" borderId="33" xfId="0" applyFont="1" applyFill="1" applyBorder="1" applyAlignment="1">
      <alignment vertical="center"/>
    </xf>
    <xf numFmtId="0" fontId="18" fillId="0" borderId="33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 wrapText="1"/>
    </xf>
    <xf numFmtId="49" fontId="17" fillId="2" borderId="17" xfId="5" applyNumberFormat="1" applyFont="1" applyFill="1" applyBorder="1" applyAlignment="1">
      <alignment horizontal="left"/>
    </xf>
    <xf numFmtId="0" fontId="4" fillId="0" borderId="33" xfId="0" applyFont="1" applyBorder="1" applyAlignment="1">
      <alignment horizontal="center" vertical="center"/>
    </xf>
    <xf numFmtId="1" fontId="25" fillId="0" borderId="33" xfId="5" applyNumberFormat="1" applyFont="1" applyFill="1" applyBorder="1" applyAlignment="1">
      <alignment horizontal="center" vertical="center" wrapText="1"/>
    </xf>
    <xf numFmtId="1" fontId="4" fillId="0" borderId="33" xfId="5" applyNumberFormat="1" applyFont="1" applyFill="1" applyBorder="1" applyAlignment="1">
      <alignment horizontal="center" vertical="center" wrapText="1"/>
    </xf>
    <xf numFmtId="1" fontId="4" fillId="0" borderId="34" xfId="5" applyNumberFormat="1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left"/>
    </xf>
    <xf numFmtId="3" fontId="17" fillId="0" borderId="30" xfId="0" applyNumberFormat="1" applyFont="1" applyFill="1" applyBorder="1" applyAlignment="1">
      <alignment vertical="center"/>
    </xf>
    <xf numFmtId="0" fontId="17" fillId="0" borderId="32" xfId="0" applyFont="1" applyFill="1" applyBorder="1" applyAlignment="1">
      <alignment horizontal="left" vertical="center"/>
    </xf>
    <xf numFmtId="0" fontId="13" fillId="0" borderId="32" xfId="4" applyFont="1" applyFill="1" applyBorder="1" applyAlignment="1"/>
    <xf numFmtId="0" fontId="2" fillId="0" borderId="33" xfId="2" applyFont="1" applyFill="1" applyBorder="1"/>
    <xf numFmtId="1" fontId="2" fillId="0" borderId="33" xfId="2" applyNumberFormat="1" applyFont="1" applyFill="1" applyBorder="1"/>
    <xf numFmtId="1" fontId="2" fillId="0" borderId="33" xfId="2" applyNumberFormat="1" applyFont="1" applyFill="1" applyBorder="1" applyAlignment="1">
      <alignment horizontal="left"/>
    </xf>
    <xf numFmtId="0" fontId="27" fillId="0" borderId="0" xfId="9" applyFont="1" applyAlignment="1" applyProtection="1">
      <alignment horizontal="center"/>
    </xf>
    <xf numFmtId="0" fontId="4" fillId="0" borderId="0" xfId="7" applyFont="1" applyFill="1" applyAlignment="1">
      <alignment horizontal="left"/>
    </xf>
    <xf numFmtId="1" fontId="34" fillId="0" borderId="17" xfId="5" applyNumberFormat="1" applyFont="1" applyFill="1" applyBorder="1" applyAlignment="1">
      <alignment horizontal="center" vertical="center" wrapText="1"/>
    </xf>
    <xf numFmtId="1" fontId="27" fillId="3" borderId="3" xfId="5" applyNumberFormat="1" applyFont="1" applyFill="1" applyBorder="1" applyAlignment="1">
      <alignment horizontal="center" vertical="center" wrapText="1"/>
    </xf>
    <xf numFmtId="0" fontId="35" fillId="0" borderId="30" xfId="8" applyFont="1" applyFill="1" applyBorder="1" applyAlignment="1">
      <alignment vertical="center"/>
    </xf>
    <xf numFmtId="0" fontId="34" fillId="0" borderId="3" xfId="8" applyFont="1" applyFill="1" applyBorder="1"/>
    <xf numFmtId="49" fontId="35" fillId="0" borderId="3" xfId="8" applyNumberFormat="1" applyFont="1" applyFill="1" applyBorder="1" applyAlignment="1">
      <alignment horizontal="right"/>
    </xf>
    <xf numFmtId="49" fontId="27" fillId="0" borderId="3" xfId="8" applyNumberFormat="1" applyFont="1" applyFill="1" applyBorder="1" applyAlignment="1">
      <alignment horizontal="right"/>
    </xf>
    <xf numFmtId="0" fontId="26" fillId="0" borderId="3" xfId="7" applyFont="1" applyFill="1" applyBorder="1"/>
    <xf numFmtId="0" fontId="37" fillId="0" borderId="3" xfId="0" applyFont="1" applyFill="1" applyBorder="1" applyAlignment="1">
      <alignment horizontal="center"/>
    </xf>
    <xf numFmtId="0" fontId="37" fillId="0" borderId="4" xfId="0" applyFont="1" applyFill="1" applyBorder="1" applyAlignment="1">
      <alignment horizontal="center"/>
    </xf>
    <xf numFmtId="0" fontId="34" fillId="0" borderId="30" xfId="8" applyFont="1" applyFill="1" applyBorder="1"/>
    <xf numFmtId="0" fontId="38" fillId="0" borderId="3" xfId="8" applyFont="1" applyFill="1" applyBorder="1"/>
    <xf numFmtId="49" fontId="37" fillId="0" borderId="3" xfId="8" applyNumberFormat="1" applyFont="1" applyFill="1" applyBorder="1" applyAlignment="1">
      <alignment horizontal="right"/>
    </xf>
    <xf numFmtId="0" fontId="39" fillId="0" borderId="30" xfId="8" applyFont="1" applyFill="1" applyBorder="1"/>
    <xf numFmtId="49" fontId="34" fillId="0" borderId="30" xfId="8" applyNumberFormat="1" applyFont="1" applyFill="1" applyBorder="1" applyAlignment="1">
      <alignment horizontal="left" vertical="top"/>
    </xf>
    <xf numFmtId="49" fontId="38" fillId="0" borderId="3" xfId="8" applyNumberFormat="1" applyFont="1" applyFill="1" applyBorder="1" applyAlignment="1">
      <alignment horizontal="left" vertical="top"/>
    </xf>
    <xf numFmtId="49" fontId="34" fillId="0" borderId="30" xfId="8" quotePrefix="1" applyNumberFormat="1" applyFont="1" applyFill="1" applyBorder="1" applyAlignment="1">
      <alignment horizontal="left" vertical="top"/>
    </xf>
    <xf numFmtId="49" fontId="38" fillId="0" borderId="3" xfId="8" quotePrefix="1" applyNumberFormat="1" applyFont="1" applyFill="1" applyBorder="1" applyAlignment="1">
      <alignment horizontal="left" vertical="top"/>
    </xf>
    <xf numFmtId="49" fontId="38" fillId="0" borderId="3" xfId="8" applyNumberFormat="1" applyFont="1" applyFill="1" applyBorder="1" applyAlignment="1">
      <alignment horizontal="left" vertical="top" wrapText="1"/>
    </xf>
    <xf numFmtId="49" fontId="34" fillId="0" borderId="30" xfId="8" applyNumberFormat="1" applyFont="1" applyFill="1" applyBorder="1" applyAlignment="1">
      <alignment horizontal="left" vertical="center"/>
    </xf>
    <xf numFmtId="0" fontId="38" fillId="0" borderId="3" xfId="8" applyFont="1" applyFill="1" applyBorder="1" applyAlignment="1">
      <alignment wrapText="1"/>
    </xf>
    <xf numFmtId="0" fontId="34" fillId="0" borderId="30" xfId="8" applyFont="1" applyFill="1" applyBorder="1" applyAlignment="1"/>
    <xf numFmtId="49" fontId="34" fillId="0" borderId="3" xfId="8" applyNumberFormat="1" applyFont="1" applyFill="1" applyBorder="1" applyAlignment="1">
      <alignment horizontal="left" vertical="top"/>
    </xf>
    <xf numFmtId="49" fontId="27" fillId="0" borderId="30" xfId="8" applyNumberFormat="1" applyFont="1" applyFill="1" applyBorder="1" applyAlignment="1">
      <alignment horizontal="left" vertical="top"/>
    </xf>
    <xf numFmtId="49" fontId="27" fillId="0" borderId="3" xfId="8" applyNumberFormat="1" applyFont="1" applyFill="1" applyBorder="1" applyAlignment="1">
      <alignment horizontal="left" vertical="top"/>
    </xf>
    <xf numFmtId="0" fontId="38" fillId="0" borderId="3" xfId="8" applyFont="1" applyFill="1" applyBorder="1" applyAlignment="1"/>
    <xf numFmtId="49" fontId="34" fillId="0" borderId="30" xfId="8" applyNumberFormat="1" applyFont="1" applyFill="1" applyBorder="1"/>
    <xf numFmtId="49" fontId="34" fillId="0" borderId="3" xfId="8" applyNumberFormat="1" applyFont="1" applyFill="1" applyBorder="1"/>
    <xf numFmtId="49" fontId="26" fillId="0" borderId="3" xfId="8" applyNumberFormat="1" applyFont="1" applyFill="1" applyBorder="1" applyAlignment="1">
      <alignment horizontal="left" vertical="top"/>
    </xf>
    <xf numFmtId="49" fontId="35" fillId="0" borderId="3" xfId="0" applyNumberFormat="1" applyFont="1" applyFill="1" applyBorder="1" applyAlignment="1">
      <alignment horizontal="left" vertical="top"/>
    </xf>
    <xf numFmtId="49" fontId="35" fillId="0" borderId="3" xfId="0" applyNumberFormat="1" applyFont="1" applyFill="1" applyBorder="1" applyAlignment="1">
      <alignment horizontal="right"/>
    </xf>
    <xf numFmtId="0" fontId="35" fillId="0" borderId="3" xfId="0" applyFont="1" applyFill="1" applyBorder="1" applyAlignment="1">
      <alignment horizontal="left" vertical="top" wrapText="1"/>
    </xf>
    <xf numFmtId="0" fontId="35" fillId="0" borderId="3" xfId="0" applyFont="1" applyFill="1" applyBorder="1" applyAlignment="1">
      <alignment horizontal="left"/>
    </xf>
    <xf numFmtId="49" fontId="27" fillId="0" borderId="30" xfId="8" applyNumberFormat="1" applyFont="1" applyFill="1" applyBorder="1" applyAlignment="1">
      <alignment horizontal="left"/>
    </xf>
    <xf numFmtId="0" fontId="34" fillId="0" borderId="3" xfId="8" applyFont="1" applyFill="1" applyBorder="1" applyAlignment="1"/>
    <xf numFmtId="49" fontId="27" fillId="0" borderId="3" xfId="8" applyNumberFormat="1" applyFont="1" applyFill="1" applyBorder="1" applyAlignment="1">
      <alignment horizontal="right" vertical="center"/>
    </xf>
    <xf numFmtId="0" fontId="38" fillId="0" borderId="3" xfId="7" applyFont="1" applyFill="1" applyBorder="1"/>
    <xf numFmtId="0" fontId="38" fillId="0" borderId="30" xfId="8" applyFont="1" applyFill="1" applyBorder="1"/>
    <xf numFmtId="49" fontId="34" fillId="0" borderId="30" xfId="8" applyNumberFormat="1" applyFont="1" applyFill="1" applyBorder="1" applyAlignment="1">
      <alignment horizontal="center"/>
    </xf>
    <xf numFmtId="0" fontId="38" fillId="0" borderId="30" xfId="7" applyFont="1" applyFill="1" applyBorder="1"/>
    <xf numFmtId="0" fontId="34" fillId="0" borderId="30" xfId="8" applyFont="1" applyFill="1" applyBorder="1" applyAlignment="1">
      <alignment horizontal="left" vertical="center"/>
    </xf>
    <xf numFmtId="0" fontId="38" fillId="0" borderId="3" xfId="8" applyFont="1" applyFill="1" applyBorder="1" applyAlignment="1">
      <alignment horizontal="left" vertical="center"/>
    </xf>
    <xf numFmtId="0" fontId="34" fillId="0" borderId="24" xfId="0" applyFont="1" applyFill="1" applyBorder="1"/>
    <xf numFmtId="0" fontId="35" fillId="0" borderId="30" xfId="8" applyFont="1" applyFill="1" applyBorder="1"/>
    <xf numFmtId="49" fontId="41" fillId="0" borderId="3" xfId="8" applyNumberFormat="1" applyFont="1" applyFill="1" applyBorder="1" applyAlignment="1">
      <alignment horizontal="left" vertical="top"/>
    </xf>
    <xf numFmtId="49" fontId="27" fillId="0" borderId="30" xfId="8" quotePrefix="1" applyNumberFormat="1" applyFont="1" applyFill="1" applyBorder="1" applyAlignment="1">
      <alignment horizontal="left" vertical="top"/>
    </xf>
    <xf numFmtId="0" fontId="27" fillId="0" borderId="30" xfId="8" applyFont="1" applyFill="1" applyBorder="1"/>
    <xf numFmtId="0" fontId="38" fillId="0" borderId="3" xfId="8" applyFont="1" applyFill="1" applyBorder="1" applyAlignment="1">
      <alignment vertical="center" wrapText="1"/>
    </xf>
    <xf numFmtId="49" fontId="35" fillId="0" borderId="30" xfId="8" applyNumberFormat="1" applyFont="1" applyFill="1" applyBorder="1" applyAlignment="1">
      <alignment horizontal="left" vertical="top"/>
    </xf>
    <xf numFmtId="0" fontId="35" fillId="0" borderId="3" xfId="8" applyFont="1" applyFill="1" applyBorder="1"/>
    <xf numFmtId="49" fontId="34" fillId="0" borderId="3" xfId="8" applyNumberFormat="1" applyFont="1" applyFill="1" applyBorder="1" applyAlignment="1">
      <alignment horizontal="right"/>
    </xf>
    <xf numFmtId="49" fontId="38" fillId="0" borderId="3" xfId="8" applyNumberFormat="1" applyFont="1" applyFill="1" applyBorder="1" applyAlignment="1">
      <alignment horizontal="right"/>
    </xf>
    <xf numFmtId="0" fontId="34" fillId="0" borderId="30" xfId="7" applyFont="1" applyFill="1" applyBorder="1"/>
    <xf numFmtId="1" fontId="34" fillId="0" borderId="3" xfId="7" applyNumberFormat="1" applyFont="1" applyFill="1" applyBorder="1"/>
    <xf numFmtId="0" fontId="34" fillId="0" borderId="3" xfId="7" applyFont="1" applyFill="1" applyBorder="1"/>
    <xf numFmtId="1" fontId="38" fillId="0" borderId="3" xfId="7" applyNumberFormat="1" applyFont="1" applyFill="1" applyBorder="1"/>
    <xf numFmtId="0" fontId="27" fillId="3" borderId="3" xfId="7" applyFont="1" applyFill="1" applyBorder="1" applyAlignment="1">
      <alignment horizontal="left" vertical="center"/>
    </xf>
    <xf numFmtId="0" fontId="37" fillId="0" borderId="3" xfId="0" applyFont="1" applyFill="1" applyBorder="1" applyAlignment="1">
      <alignment wrapText="1"/>
    </xf>
    <xf numFmtId="49" fontId="34" fillId="0" borderId="16" xfId="8" applyNumberFormat="1" applyFont="1" applyFill="1" applyBorder="1" applyAlignment="1">
      <alignment horizontal="left" vertical="top"/>
    </xf>
    <xf numFmtId="49" fontId="34" fillId="0" borderId="16" xfId="8" applyNumberFormat="1" applyFont="1" applyFill="1" applyBorder="1" applyAlignment="1">
      <alignment horizontal="center"/>
    </xf>
    <xf numFmtId="0" fontId="27" fillId="0" borderId="3" xfId="0" quotePrefix="1" applyFont="1" applyFill="1" applyBorder="1" applyAlignment="1"/>
    <xf numFmtId="0" fontId="37" fillId="0" borderId="3" xfId="0" applyFont="1" applyFill="1" applyBorder="1" applyAlignment="1">
      <alignment horizontal="left" wrapText="1" indent="2"/>
    </xf>
    <xf numFmtId="0" fontId="38" fillId="0" borderId="3" xfId="0" quotePrefix="1" applyFont="1" applyFill="1" applyBorder="1" applyAlignment="1">
      <alignment horizontal="right"/>
    </xf>
    <xf numFmtId="0" fontId="38" fillId="0" borderId="3" xfId="0" applyFont="1" applyFill="1" applyBorder="1" applyAlignment="1">
      <alignment horizontal="right"/>
    </xf>
    <xf numFmtId="0" fontId="35" fillId="0" borderId="30" xfId="0" applyFont="1" applyFill="1" applyBorder="1" applyAlignment="1"/>
    <xf numFmtId="0" fontId="38" fillId="0" borderId="30" xfId="0" applyFont="1" applyFill="1" applyBorder="1" applyAlignment="1">
      <alignment horizontal="left" wrapText="1"/>
    </xf>
    <xf numFmtId="49" fontId="42" fillId="0" borderId="3" xfId="8" applyNumberFormat="1" applyFont="1" applyFill="1" applyBorder="1" applyAlignment="1">
      <alignment horizontal="left" vertical="top"/>
    </xf>
    <xf numFmtId="0" fontId="35" fillId="0" borderId="3" xfId="8" applyFont="1" applyFill="1" applyBorder="1" applyAlignment="1">
      <alignment horizontal="right"/>
    </xf>
    <xf numFmtId="0" fontId="37" fillId="0" borderId="3" xfId="8" applyFont="1" applyFill="1" applyBorder="1" applyAlignment="1">
      <alignment horizontal="right"/>
    </xf>
    <xf numFmtId="49" fontId="39" fillId="0" borderId="30" xfId="8" applyNumberFormat="1" applyFont="1" applyFill="1" applyBorder="1" applyAlignment="1">
      <alignment horizontal="left" vertical="top"/>
    </xf>
    <xf numFmtId="49" fontId="34" fillId="0" borderId="30" xfId="8" applyNumberFormat="1" applyFont="1" applyFill="1" applyBorder="1" applyAlignment="1">
      <alignment vertical="top"/>
    </xf>
    <xf numFmtId="49" fontId="34" fillId="0" borderId="3" xfId="8" applyNumberFormat="1" applyFont="1" applyFill="1" applyBorder="1" applyAlignment="1">
      <alignment vertical="top"/>
    </xf>
    <xf numFmtId="0" fontId="35" fillId="0" borderId="3" xfId="7" applyFont="1" applyFill="1" applyBorder="1" applyAlignment="1">
      <alignment horizontal="right"/>
    </xf>
    <xf numFmtId="0" fontId="26" fillId="0" borderId="25" xfId="7" applyFont="1" applyFill="1" applyBorder="1"/>
    <xf numFmtId="0" fontId="37" fillId="0" borderId="25" xfId="0" applyFont="1" applyFill="1" applyBorder="1" applyAlignment="1">
      <alignment horizontal="center"/>
    </xf>
    <xf numFmtId="0" fontId="38" fillId="0" borderId="25" xfId="7" applyFont="1" applyFill="1" applyBorder="1"/>
    <xf numFmtId="0" fontId="34" fillId="0" borderId="25" xfId="7" applyFont="1" applyFill="1" applyBorder="1"/>
    <xf numFmtId="0" fontId="38" fillId="0" borderId="32" xfId="7" applyFont="1" applyFill="1" applyBorder="1"/>
    <xf numFmtId="1" fontId="38" fillId="0" borderId="33" xfId="7" applyNumberFormat="1" applyFont="1" applyFill="1" applyBorder="1"/>
    <xf numFmtId="49" fontId="38" fillId="0" borderId="33" xfId="8" applyNumberFormat="1" applyFont="1" applyFill="1" applyBorder="1" applyAlignment="1">
      <alignment horizontal="right"/>
    </xf>
    <xf numFmtId="0" fontId="38" fillId="0" borderId="33" xfId="7" applyFont="1" applyFill="1" applyBorder="1"/>
    <xf numFmtId="0" fontId="38" fillId="0" borderId="35" xfId="7" applyFont="1" applyFill="1" applyBorder="1"/>
    <xf numFmtId="49" fontId="34" fillId="0" borderId="30" xfId="8" applyNumberFormat="1" applyFont="1" applyFill="1" applyBorder="1" applyAlignment="1">
      <alignment horizontal="left" vertical="top"/>
    </xf>
    <xf numFmtId="49" fontId="9" fillId="0" borderId="13" xfId="8" applyNumberFormat="1" applyFont="1" applyFill="1" applyBorder="1" applyAlignment="1">
      <alignment horizontal="left" vertical="top"/>
    </xf>
    <xf numFmtId="0" fontId="17" fillId="0" borderId="24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vertical="center"/>
    </xf>
    <xf numFmtId="0" fontId="18" fillId="0" borderId="43" xfId="4" applyFont="1" applyFill="1" applyBorder="1" applyAlignment="1">
      <alignment horizontal="left" vertical="center"/>
    </xf>
    <xf numFmtId="0" fontId="18" fillId="0" borderId="42" xfId="4" applyFont="1" applyFill="1" applyBorder="1" applyAlignment="1">
      <alignment horizontal="left" vertical="center"/>
    </xf>
    <xf numFmtId="0" fontId="18" fillId="0" borderId="45" xfId="4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/>
    </xf>
    <xf numFmtId="0" fontId="4" fillId="0" borderId="44" xfId="0" applyFont="1" applyFill="1" applyBorder="1" applyAlignment="1">
      <alignment vertical="center" wrapText="1"/>
    </xf>
    <xf numFmtId="0" fontId="4" fillId="0" borderId="34" xfId="0" applyFont="1" applyFill="1" applyBorder="1" applyAlignment="1">
      <alignment vertical="center"/>
    </xf>
    <xf numFmtId="1" fontId="2" fillId="4" borderId="46" xfId="2" applyNumberFormat="1" applyFont="1" applyFill="1" applyBorder="1"/>
    <xf numFmtId="0" fontId="7" fillId="5" borderId="47" xfId="0" applyFont="1" applyFill="1" applyBorder="1" applyAlignment="1">
      <alignment horizontal="left"/>
    </xf>
    <xf numFmtId="0" fontId="13" fillId="5" borderId="48" xfId="0" applyFont="1" applyFill="1" applyBorder="1" applyAlignment="1">
      <alignment horizontal="center"/>
    </xf>
    <xf numFmtId="0" fontId="13" fillId="5" borderId="48" xfId="0" applyFont="1" applyFill="1" applyBorder="1" applyAlignment="1">
      <alignment horizontal="center" wrapText="1"/>
    </xf>
    <xf numFmtId="3" fontId="8" fillId="0" borderId="51" xfId="0" applyNumberFormat="1" applyFont="1" applyFill="1" applyBorder="1" applyAlignment="1">
      <alignment vertical="center"/>
    </xf>
    <xf numFmtId="3" fontId="2" fillId="0" borderId="52" xfId="0" applyNumberFormat="1" applyFont="1" applyFill="1" applyBorder="1" applyAlignment="1">
      <alignment vertical="center"/>
    </xf>
    <xf numFmtId="0" fontId="8" fillId="0" borderId="52" xfId="0" applyFont="1" applyFill="1" applyBorder="1" applyAlignment="1">
      <alignment vertical="center" wrapText="1"/>
    </xf>
    <xf numFmtId="0" fontId="8" fillId="0" borderId="52" xfId="4" applyFont="1" applyFill="1" applyBorder="1" applyAlignment="1">
      <alignment horizontal="left" vertical="center"/>
    </xf>
    <xf numFmtId="3" fontId="8" fillId="0" borderId="54" xfId="0" applyNumberFormat="1" applyFont="1" applyFill="1" applyBorder="1" applyAlignment="1">
      <alignment vertical="center"/>
    </xf>
    <xf numFmtId="0" fontId="2" fillId="0" borderId="55" xfId="0" applyFont="1" applyFill="1" applyBorder="1" applyAlignment="1">
      <alignment horizontal="left" vertical="center" wrapText="1"/>
    </xf>
    <xf numFmtId="49" fontId="2" fillId="0" borderId="55" xfId="5" applyNumberFormat="1" applyFont="1" applyFill="1" applyBorder="1" applyAlignment="1">
      <alignment horizontal="left"/>
    </xf>
    <xf numFmtId="0" fontId="8" fillId="0" borderId="16" xfId="0" applyFont="1" applyFill="1" applyBorder="1" applyAlignment="1">
      <alignment horizontal="left" vertical="center"/>
    </xf>
    <xf numFmtId="0" fontId="8" fillId="0" borderId="57" xfId="0" applyFont="1" applyFill="1" applyBorder="1" applyAlignment="1">
      <alignment horizontal="left" vertical="center"/>
    </xf>
    <xf numFmtId="0" fontId="2" fillId="0" borderId="58" xfId="0" applyFont="1" applyFill="1" applyBorder="1" applyAlignment="1">
      <alignment vertical="center"/>
    </xf>
    <xf numFmtId="0" fontId="2" fillId="0" borderId="58" xfId="0" applyFont="1" applyFill="1" applyBorder="1" applyAlignment="1">
      <alignment horizontal="left" vertical="center" wrapText="1"/>
    </xf>
    <xf numFmtId="0" fontId="2" fillId="0" borderId="59" xfId="4" applyFont="1" applyFill="1" applyBorder="1" applyAlignment="1">
      <alignment horizontal="left" vertical="center"/>
    </xf>
    <xf numFmtId="0" fontId="2" fillId="0" borderId="52" xfId="0" applyFont="1" applyFill="1" applyBorder="1" applyAlignment="1">
      <alignment horizontal="left" vertical="center" wrapText="1"/>
    </xf>
    <xf numFmtId="49" fontId="2" fillId="0" borderId="52" xfId="5" applyNumberFormat="1" applyFont="1" applyFill="1" applyBorder="1" applyAlignment="1">
      <alignment horizontal="left"/>
    </xf>
    <xf numFmtId="0" fontId="8" fillId="0" borderId="54" xfId="0" applyFont="1" applyFill="1" applyBorder="1" applyAlignment="1">
      <alignment horizontal="left" vertical="center"/>
    </xf>
    <xf numFmtId="0" fontId="2" fillId="0" borderId="55" xfId="4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3" fontId="8" fillId="0" borderId="63" xfId="0" applyNumberFormat="1" applyFont="1" applyFill="1" applyBorder="1" applyAlignment="1">
      <alignment vertical="center"/>
    </xf>
    <xf numFmtId="3" fontId="2" fillId="0" borderId="64" xfId="0" applyNumberFormat="1" applyFont="1" applyFill="1" applyBorder="1" applyAlignment="1">
      <alignment vertical="center"/>
    </xf>
    <xf numFmtId="0" fontId="8" fillId="0" borderId="64" xfId="0" applyFont="1" applyFill="1" applyBorder="1" applyAlignment="1">
      <alignment vertical="center" wrapText="1"/>
    </xf>
    <xf numFmtId="0" fontId="8" fillId="0" borderId="64" xfId="4" applyFont="1" applyFill="1" applyBorder="1" applyAlignment="1">
      <alignment horizontal="left" vertical="center"/>
    </xf>
    <xf numFmtId="0" fontId="7" fillId="5" borderId="65" xfId="0" applyFont="1" applyFill="1" applyBorder="1" applyAlignment="1">
      <alignment horizontal="left"/>
    </xf>
    <xf numFmtId="0" fontId="13" fillId="5" borderId="66" xfId="0" applyFont="1" applyFill="1" applyBorder="1" applyAlignment="1">
      <alignment horizontal="center"/>
    </xf>
    <xf numFmtId="0" fontId="13" fillId="5" borderId="66" xfId="0" applyFont="1" applyFill="1" applyBorder="1" applyAlignment="1">
      <alignment horizontal="center" wrapText="1"/>
    </xf>
    <xf numFmtId="49" fontId="7" fillId="5" borderId="66" xfId="5" applyNumberFormat="1" applyFont="1" applyFill="1" applyBorder="1" applyAlignment="1">
      <alignment horizontal="left"/>
    </xf>
    <xf numFmtId="4" fontId="46" fillId="0" borderId="3" xfId="0" applyNumberFormat="1" applyFont="1" applyFill="1" applyBorder="1" applyAlignment="1">
      <alignment horizontal="right"/>
    </xf>
    <xf numFmtId="4" fontId="46" fillId="0" borderId="64" xfId="0" applyNumberFormat="1" applyFont="1" applyFill="1" applyBorder="1" applyAlignment="1">
      <alignment horizontal="right"/>
    </xf>
    <xf numFmtId="4" fontId="46" fillId="0" borderId="52" xfId="0" applyNumberFormat="1" applyFont="1" applyFill="1" applyBorder="1" applyAlignment="1">
      <alignment horizontal="right"/>
    </xf>
    <xf numFmtId="4" fontId="46" fillId="0" borderId="55" xfId="0" applyNumberFormat="1" applyFont="1" applyFill="1" applyBorder="1" applyAlignment="1">
      <alignment horizontal="right"/>
    </xf>
    <xf numFmtId="4" fontId="46" fillId="0" borderId="5" xfId="0" applyNumberFormat="1" applyFont="1" applyFill="1" applyBorder="1" applyAlignment="1">
      <alignment horizontal="right"/>
    </xf>
    <xf numFmtId="4" fontId="33" fillId="2" borderId="14" xfId="0" applyNumberFormat="1" applyFont="1" applyFill="1" applyBorder="1" applyAlignment="1">
      <alignment horizontal="right"/>
    </xf>
    <xf numFmtId="0" fontId="33" fillId="2" borderId="22" xfId="0" applyFont="1" applyFill="1" applyBorder="1" applyAlignment="1">
      <alignment horizontal="right"/>
    </xf>
    <xf numFmtId="4" fontId="33" fillId="2" borderId="22" xfId="0" applyNumberFormat="1" applyFont="1" applyFill="1" applyBorder="1" applyAlignment="1">
      <alignment horizontal="right"/>
    </xf>
    <xf numFmtId="4" fontId="31" fillId="3" borderId="14" xfId="0" applyNumberFormat="1" applyFont="1" applyFill="1" applyBorder="1" applyAlignment="1">
      <alignment horizontal="right"/>
    </xf>
    <xf numFmtId="0" fontId="26" fillId="0" borderId="3" xfId="0" applyFont="1" applyFill="1" applyBorder="1" applyAlignment="1">
      <alignment horizontal="right"/>
    </xf>
    <xf numFmtId="4" fontId="31" fillId="0" borderId="3" xfId="0" applyNumberFormat="1" applyFont="1" applyFill="1" applyBorder="1" applyAlignment="1">
      <alignment horizontal="right"/>
    </xf>
    <xf numFmtId="4" fontId="31" fillId="3" borderId="0" xfId="0" applyNumberFormat="1" applyFont="1" applyFill="1" applyBorder="1" applyAlignment="1">
      <alignment horizontal="right"/>
    </xf>
    <xf numFmtId="0" fontId="26" fillId="0" borderId="43" xfId="0" applyFont="1" applyFill="1" applyBorder="1" applyAlignment="1">
      <alignment horizontal="right"/>
    </xf>
    <xf numFmtId="4" fontId="31" fillId="0" borderId="43" xfId="0" applyNumberFormat="1" applyFont="1" applyFill="1" applyBorder="1" applyAlignment="1">
      <alignment horizontal="right"/>
    </xf>
    <xf numFmtId="4" fontId="31" fillId="3" borderId="42" xfId="0" applyNumberFormat="1" applyFont="1" applyFill="1" applyBorder="1" applyAlignment="1">
      <alignment horizontal="right"/>
    </xf>
    <xf numFmtId="0" fontId="26" fillId="0" borderId="42" xfId="0" applyFont="1" applyFill="1" applyBorder="1" applyAlignment="1">
      <alignment horizontal="right"/>
    </xf>
    <xf numFmtId="4" fontId="31" fillId="0" borderId="42" xfId="0" applyNumberFormat="1" applyFont="1" applyFill="1" applyBorder="1" applyAlignment="1">
      <alignment horizontal="right"/>
    </xf>
    <xf numFmtId="0" fontId="31" fillId="0" borderId="42" xfId="0" applyFont="1" applyFill="1" applyBorder="1" applyAlignment="1">
      <alignment horizontal="right"/>
    </xf>
    <xf numFmtId="0" fontId="0" fillId="5" borderId="48" xfId="0" applyFill="1" applyBorder="1" applyAlignment="1">
      <alignment horizontal="right"/>
    </xf>
    <xf numFmtId="0" fontId="45" fillId="5" borderId="48" xfId="0" applyFont="1" applyFill="1" applyBorder="1" applyAlignment="1">
      <alignment horizontal="right"/>
    </xf>
    <xf numFmtId="0" fontId="0" fillId="5" borderId="49" xfId="0" applyFont="1" applyFill="1" applyBorder="1" applyAlignment="1">
      <alignment horizontal="right"/>
    </xf>
    <xf numFmtId="0" fontId="0" fillId="5" borderId="50" xfId="0" applyFill="1" applyBorder="1" applyAlignment="1">
      <alignment horizontal="right"/>
    </xf>
    <xf numFmtId="0" fontId="2" fillId="0" borderId="52" xfId="0" applyFont="1" applyFill="1" applyBorder="1" applyAlignment="1">
      <alignment horizontal="right"/>
    </xf>
    <xf numFmtId="0" fontId="46" fillId="0" borderId="52" xfId="0" applyFont="1" applyFill="1" applyBorder="1" applyAlignment="1">
      <alignment horizontal="right"/>
    </xf>
    <xf numFmtId="0" fontId="2" fillId="0" borderId="53" xfId="0" applyFont="1" applyFill="1" applyBorder="1" applyAlignment="1">
      <alignment horizontal="right"/>
    </xf>
    <xf numFmtId="0" fontId="2" fillId="0" borderId="55" xfId="0" applyFont="1" applyFill="1" applyBorder="1" applyAlignment="1">
      <alignment horizontal="right"/>
    </xf>
    <xf numFmtId="0" fontId="46" fillId="0" borderId="55" xfId="0" applyFont="1" applyFill="1" applyBorder="1" applyAlignment="1">
      <alignment horizontal="right"/>
    </xf>
    <xf numFmtId="0" fontId="2" fillId="0" borderId="56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0" fontId="46" fillId="0" borderId="3" xfId="0" applyFont="1" applyFill="1" applyBorder="1" applyAlignment="1">
      <alignment horizontal="right"/>
    </xf>
    <xf numFmtId="0" fontId="2" fillId="0" borderId="5" xfId="0" applyFont="1" applyFill="1" applyBorder="1" applyAlignment="1">
      <alignment horizontal="right"/>
    </xf>
    <xf numFmtId="4" fontId="31" fillId="3" borderId="45" xfId="0" applyNumberFormat="1" applyFont="1" applyFill="1" applyBorder="1" applyAlignment="1">
      <alignment horizontal="right"/>
    </xf>
    <xf numFmtId="0" fontId="2" fillId="0" borderId="59" xfId="0" applyFont="1" applyFill="1" applyBorder="1" applyAlignment="1">
      <alignment horizontal="right"/>
    </xf>
    <xf numFmtId="0" fontId="46" fillId="0" borderId="59" xfId="0" applyFont="1" applyFill="1" applyBorder="1" applyAlignment="1">
      <alignment horizontal="right"/>
    </xf>
    <xf numFmtId="0" fontId="2" fillId="0" borderId="58" xfId="0" applyFont="1" applyFill="1" applyBorder="1" applyAlignment="1">
      <alignment horizontal="right"/>
    </xf>
    <xf numFmtId="0" fontId="2" fillId="0" borderId="60" xfId="0" applyFont="1" applyFill="1" applyBorder="1" applyAlignment="1">
      <alignment horizontal="right"/>
    </xf>
    <xf numFmtId="0" fontId="0" fillId="5" borderId="66" xfId="0" applyFill="1" applyBorder="1" applyAlignment="1">
      <alignment horizontal="right"/>
    </xf>
    <xf numFmtId="4" fontId="31" fillId="3" borderId="46" xfId="0" applyNumberFormat="1" applyFont="1" applyFill="1" applyBorder="1" applyAlignment="1">
      <alignment horizontal="right"/>
    </xf>
    <xf numFmtId="0" fontId="2" fillId="0" borderId="64" xfId="0" applyFont="1" applyFill="1" applyBorder="1" applyAlignment="1">
      <alignment horizontal="right"/>
    </xf>
    <xf numFmtId="4" fontId="29" fillId="4" borderId="15" xfId="0" applyNumberFormat="1" applyFont="1" applyFill="1" applyBorder="1" applyAlignment="1">
      <alignment horizontal="right" vertical="center" wrapText="1"/>
    </xf>
    <xf numFmtId="4" fontId="29" fillId="4" borderId="17" xfId="0" applyNumberFormat="1" applyFont="1" applyFill="1" applyBorder="1" applyAlignment="1">
      <alignment horizontal="right" vertical="center" wrapText="1"/>
    </xf>
    <xf numFmtId="4" fontId="29" fillId="4" borderId="29" xfId="0" applyNumberFormat="1" applyFont="1" applyFill="1" applyBorder="1" applyAlignment="1">
      <alignment horizontal="right" vertical="center" wrapText="1"/>
    </xf>
    <xf numFmtId="4" fontId="27" fillId="0" borderId="3" xfId="0" applyNumberFormat="1" applyFont="1" applyFill="1" applyBorder="1" applyAlignment="1">
      <alignment horizontal="right" vertical="center" wrapText="1"/>
    </xf>
    <xf numFmtId="4" fontId="27" fillId="0" borderId="25" xfId="0" applyNumberFormat="1" applyFont="1" applyFill="1" applyBorder="1" applyAlignment="1">
      <alignment horizontal="right" vertical="center" wrapText="1"/>
    </xf>
    <xf numFmtId="4" fontId="26" fillId="0" borderId="3" xfId="0" applyNumberFormat="1" applyFont="1" applyFill="1" applyBorder="1" applyAlignment="1">
      <alignment horizontal="right" vertical="center" wrapText="1"/>
    </xf>
    <xf numFmtId="4" fontId="26" fillId="0" borderId="4" xfId="0" applyNumberFormat="1" applyFont="1" applyFill="1" applyBorder="1" applyAlignment="1">
      <alignment horizontal="right" vertical="center" wrapText="1"/>
    </xf>
    <xf numFmtId="4" fontId="26" fillId="0" borderId="25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25" xfId="0" applyNumberFormat="1" applyFont="1" applyFill="1" applyBorder="1" applyAlignment="1">
      <alignment horizontal="right" vertical="center" wrapText="1"/>
    </xf>
    <xf numFmtId="4" fontId="2" fillId="0" borderId="33" xfId="0" applyNumberFormat="1" applyFont="1" applyFill="1" applyBorder="1" applyAlignment="1">
      <alignment horizontal="right" vertical="center" wrapText="1"/>
    </xf>
    <xf numFmtId="4" fontId="2" fillId="3" borderId="33" xfId="0" applyNumberFormat="1" applyFont="1" applyFill="1" applyBorder="1" applyAlignment="1">
      <alignment horizontal="right" vertical="center" wrapText="1"/>
    </xf>
    <xf numFmtId="4" fontId="2" fillId="3" borderId="35" xfId="0" applyNumberFormat="1" applyFont="1" applyFill="1" applyBorder="1" applyAlignment="1">
      <alignment horizontal="right" vertical="center" wrapText="1"/>
    </xf>
    <xf numFmtId="4" fontId="29" fillId="0" borderId="17" xfId="5" applyNumberFormat="1" applyFont="1" applyFill="1" applyBorder="1" applyAlignment="1">
      <alignment horizontal="right" vertical="center" wrapText="1"/>
    </xf>
    <xf numFmtId="4" fontId="29" fillId="0" borderId="29" xfId="5" applyNumberFormat="1" applyFont="1" applyFill="1" applyBorder="1" applyAlignment="1">
      <alignment horizontal="right" vertical="center" wrapText="1"/>
    </xf>
    <xf numFmtId="4" fontId="30" fillId="3" borderId="17" xfId="5" applyNumberFormat="1" applyFont="1" applyFill="1" applyBorder="1" applyAlignment="1">
      <alignment horizontal="right" vertical="center" wrapText="1"/>
    </xf>
    <xf numFmtId="4" fontId="30" fillId="3" borderId="3" xfId="5" applyNumberFormat="1" applyFont="1" applyFill="1" applyBorder="1" applyAlignment="1">
      <alignment horizontal="right" vertical="center" wrapText="1"/>
    </xf>
    <xf numFmtId="4" fontId="30" fillId="3" borderId="25" xfId="5" applyNumberFormat="1" applyFont="1" applyFill="1" applyBorder="1" applyAlignment="1">
      <alignment horizontal="right" vertical="center" wrapText="1"/>
    </xf>
    <xf numFmtId="4" fontId="27" fillId="0" borderId="17" xfId="5" applyNumberFormat="1" applyFont="1" applyFill="1" applyBorder="1" applyAlignment="1">
      <alignment horizontal="right" vertical="center" wrapText="1"/>
    </xf>
    <xf numFmtId="4" fontId="27" fillId="0" borderId="3" xfId="5" applyNumberFormat="1" applyFont="1" applyFill="1" applyBorder="1" applyAlignment="1">
      <alignment horizontal="right" vertical="center" wrapText="1"/>
    </xf>
    <xf numFmtId="4" fontId="27" fillId="0" borderId="25" xfId="5" applyNumberFormat="1" applyFont="1" applyFill="1" applyBorder="1" applyAlignment="1">
      <alignment horizontal="right" vertical="center" wrapText="1"/>
    </xf>
    <xf numFmtId="4" fontId="26" fillId="0" borderId="3" xfId="7" applyNumberFormat="1" applyFont="1" applyFill="1" applyBorder="1" applyAlignment="1">
      <alignment horizontal="right" wrapText="1"/>
    </xf>
    <xf numFmtId="4" fontId="26" fillId="0" borderId="4" xfId="7" applyNumberFormat="1" applyFont="1" applyFill="1" applyBorder="1" applyAlignment="1">
      <alignment horizontal="right" wrapText="1"/>
    </xf>
    <xf numFmtId="0" fontId="26" fillId="0" borderId="3" xfId="7" applyFont="1" applyFill="1" applyBorder="1" applyAlignment="1">
      <alignment horizontal="right"/>
    </xf>
    <xf numFmtId="0" fontId="18" fillId="0" borderId="25" xfId="7" applyFont="1" applyFill="1" applyBorder="1" applyAlignment="1">
      <alignment horizontal="right"/>
    </xf>
    <xf numFmtId="4" fontId="30" fillId="3" borderId="3" xfId="7" applyNumberFormat="1" applyFont="1" applyFill="1" applyBorder="1" applyAlignment="1">
      <alignment horizontal="right" wrapText="1"/>
    </xf>
    <xf numFmtId="4" fontId="30" fillId="3" borderId="25" xfId="7" applyNumberFormat="1" applyFont="1" applyFill="1" applyBorder="1" applyAlignment="1">
      <alignment horizontal="right" wrapText="1"/>
    </xf>
    <xf numFmtId="0" fontId="38" fillId="0" borderId="3" xfId="7" applyFont="1" applyFill="1" applyBorder="1" applyAlignment="1">
      <alignment horizontal="right"/>
    </xf>
    <xf numFmtId="0" fontId="4" fillId="0" borderId="25" xfId="7" applyFont="1" applyFill="1" applyBorder="1" applyAlignment="1">
      <alignment horizontal="right"/>
    </xf>
    <xf numFmtId="0" fontId="37" fillId="0" borderId="3" xfId="0" applyFont="1" applyFill="1" applyBorder="1" applyAlignment="1">
      <alignment horizontal="right"/>
    </xf>
    <xf numFmtId="0" fontId="37" fillId="0" borderId="4" xfId="0" applyFont="1" applyFill="1" applyBorder="1" applyAlignment="1">
      <alignment horizontal="right"/>
    </xf>
    <xf numFmtId="0" fontId="14" fillId="0" borderId="25" xfId="0" applyFont="1" applyFill="1" applyBorder="1" applyAlignment="1">
      <alignment horizontal="right"/>
    </xf>
    <xf numFmtId="4" fontId="27" fillId="0" borderId="3" xfId="7" applyNumberFormat="1" applyFont="1" applyFill="1" applyBorder="1" applyAlignment="1">
      <alignment horizontal="right" wrapText="1"/>
    </xf>
    <xf numFmtId="4" fontId="27" fillId="0" borderId="25" xfId="7" applyNumberFormat="1" applyFont="1" applyFill="1" applyBorder="1" applyAlignment="1">
      <alignment horizontal="right" wrapText="1"/>
    </xf>
    <xf numFmtId="4" fontId="26" fillId="0" borderId="25" xfId="7" applyNumberFormat="1" applyFont="1" applyFill="1" applyBorder="1" applyAlignment="1">
      <alignment horizontal="right" wrapText="1"/>
    </xf>
    <xf numFmtId="0" fontId="14" fillId="0" borderId="3" xfId="0" applyFont="1" applyFill="1" applyBorder="1" applyAlignment="1">
      <alignment horizontal="right"/>
    </xf>
    <xf numFmtId="0" fontId="14" fillId="0" borderId="4" xfId="0" applyFont="1" applyFill="1" applyBorder="1" applyAlignment="1">
      <alignment horizontal="right"/>
    </xf>
    <xf numFmtId="0" fontId="14" fillId="0" borderId="5" xfId="0" applyFont="1" applyFill="1" applyBorder="1" applyAlignment="1">
      <alignment horizontal="right"/>
    </xf>
    <xf numFmtId="0" fontId="4" fillId="0" borderId="3" xfId="7" applyFont="1" applyFill="1" applyBorder="1" applyAlignment="1">
      <alignment horizontal="right"/>
    </xf>
    <xf numFmtId="0" fontId="4" fillId="0" borderId="5" xfId="7" applyFont="1" applyFill="1" applyBorder="1" applyAlignment="1">
      <alignment horizontal="right"/>
    </xf>
    <xf numFmtId="0" fontId="18" fillId="0" borderId="3" xfId="7" applyFont="1" applyFill="1" applyBorder="1" applyAlignment="1">
      <alignment horizontal="right"/>
    </xf>
    <xf numFmtId="0" fontId="18" fillId="0" borderId="5" xfId="7" applyFont="1" applyFill="1" applyBorder="1" applyAlignment="1">
      <alignment horizontal="right"/>
    </xf>
    <xf numFmtId="4" fontId="29" fillId="0" borderId="36" xfId="5" applyNumberFormat="1" applyFont="1" applyFill="1" applyBorder="1" applyAlignment="1">
      <alignment horizontal="right" vertical="center" wrapText="1"/>
    </xf>
    <xf numFmtId="4" fontId="37" fillId="0" borderId="3" xfId="0" applyNumberFormat="1" applyFont="1" applyFill="1" applyBorder="1" applyAlignment="1">
      <alignment horizontal="right"/>
    </xf>
    <xf numFmtId="4" fontId="37" fillId="0" borderId="4" xfId="0" applyNumberFormat="1" applyFont="1" applyFill="1" applyBorder="1" applyAlignment="1">
      <alignment horizontal="right"/>
    </xf>
    <xf numFmtId="4" fontId="37" fillId="0" borderId="25" xfId="0" applyNumberFormat="1" applyFont="1" applyFill="1" applyBorder="1" applyAlignment="1">
      <alignment horizontal="right"/>
    </xf>
    <xf numFmtId="0" fontId="38" fillId="0" borderId="25" xfId="7" applyFont="1" applyFill="1" applyBorder="1" applyAlignment="1">
      <alignment horizontal="right"/>
    </xf>
    <xf numFmtId="0" fontId="37" fillId="0" borderId="25" xfId="0" applyFont="1" applyFill="1" applyBorder="1" applyAlignment="1">
      <alignment horizontal="right"/>
    </xf>
    <xf numFmtId="4" fontId="26" fillId="0" borderId="3" xfId="0" applyNumberFormat="1" applyFont="1" applyFill="1" applyBorder="1" applyAlignment="1">
      <alignment horizontal="right"/>
    </xf>
    <xf numFmtId="0" fontId="26" fillId="0" borderId="4" xfId="0" applyFont="1" applyFill="1" applyBorder="1" applyAlignment="1">
      <alignment horizontal="right"/>
    </xf>
    <xf numFmtId="0" fontId="26" fillId="0" borderId="25" xfId="7" applyFont="1" applyFill="1" applyBorder="1" applyAlignment="1">
      <alignment horizontal="right"/>
    </xf>
    <xf numFmtId="4" fontId="38" fillId="0" borderId="3" xfId="7" applyNumberFormat="1" applyFont="1" applyFill="1" applyBorder="1" applyAlignment="1">
      <alignment horizontal="right"/>
    </xf>
    <xf numFmtId="4" fontId="38" fillId="0" borderId="25" xfId="7" applyNumberFormat="1" applyFont="1" applyFill="1" applyBorder="1" applyAlignment="1">
      <alignment horizontal="right"/>
    </xf>
    <xf numFmtId="49" fontId="7" fillId="6" borderId="48" xfId="5" applyNumberFormat="1" applyFont="1" applyFill="1" applyBorder="1" applyAlignment="1">
      <alignment horizontal="left"/>
    </xf>
    <xf numFmtId="4" fontId="47" fillId="4" borderId="42" xfId="0" applyNumberFormat="1" applyFont="1" applyFill="1" applyBorder="1" applyAlignment="1">
      <alignment horizontal="right"/>
    </xf>
    <xf numFmtId="4" fontId="47" fillId="5" borderId="42" xfId="0" applyNumberFormat="1" applyFont="1" applyFill="1" applyBorder="1" applyAlignment="1">
      <alignment horizontal="right"/>
    </xf>
    <xf numFmtId="4" fontId="47" fillId="5" borderId="66" xfId="0" applyNumberFormat="1" applyFont="1" applyFill="1" applyBorder="1" applyAlignment="1">
      <alignment horizontal="right"/>
    </xf>
    <xf numFmtId="4" fontId="47" fillId="5" borderId="48" xfId="0" applyNumberFormat="1" applyFont="1" applyFill="1" applyBorder="1" applyAlignment="1">
      <alignment horizontal="right"/>
    </xf>
    <xf numFmtId="4" fontId="33" fillId="2" borderId="23" xfId="0" applyNumberFormat="1" applyFont="1" applyFill="1" applyBorder="1" applyAlignment="1">
      <alignment horizontal="right"/>
    </xf>
    <xf numFmtId="4" fontId="31" fillId="0" borderId="25" xfId="0" applyNumberFormat="1" applyFont="1" applyFill="1" applyBorder="1" applyAlignment="1">
      <alignment horizontal="right"/>
    </xf>
    <xf numFmtId="0" fontId="27" fillId="0" borderId="0" xfId="9" applyFont="1" applyAlignment="1" applyProtection="1">
      <alignment horizontal="center"/>
    </xf>
    <xf numFmtId="0" fontId="4" fillId="0" borderId="0" xfId="7" applyFont="1" applyFill="1" applyAlignment="1">
      <alignment horizontal="left"/>
    </xf>
    <xf numFmtId="0" fontId="44" fillId="0" borderId="0" xfId="0" applyFont="1" applyAlignment="1"/>
    <xf numFmtId="0" fontId="27" fillId="0" borderId="0" xfId="9" applyFont="1" applyAlignment="1" applyProtection="1">
      <alignment horizontal="left"/>
    </xf>
    <xf numFmtId="0" fontId="43" fillId="0" borderId="0" xfId="9" applyFont="1" applyAlignment="1" applyProtection="1">
      <alignment horizontal="left"/>
    </xf>
    <xf numFmtId="0" fontId="13" fillId="0" borderId="12" xfId="0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7" fillId="0" borderId="31" xfId="4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left"/>
    </xf>
    <xf numFmtId="0" fontId="2" fillId="0" borderId="0" xfId="4" applyFont="1" applyFill="1" applyBorder="1" applyAlignment="1">
      <alignment horizontal="center" vertical="top"/>
    </xf>
    <xf numFmtId="49" fontId="2" fillId="0" borderId="0" xfId="4" applyNumberFormat="1" applyFont="1" applyFill="1" applyAlignment="1">
      <alignment horizontal="left" vertical="top" wrapText="1"/>
    </xf>
    <xf numFmtId="0" fontId="43" fillId="0" borderId="0" xfId="9" applyFont="1" applyAlignment="1" applyProtection="1">
      <alignment horizontal="center"/>
    </xf>
    <xf numFmtId="0" fontId="27" fillId="0" borderId="0" xfId="9" applyFont="1" applyAlignment="1" applyProtection="1">
      <alignment horizontal="center"/>
    </xf>
    <xf numFmtId="0" fontId="9" fillId="0" borderId="31" xfId="2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7" fillId="0" borderId="31" xfId="2" applyFont="1" applyFill="1" applyBorder="1" applyAlignment="1">
      <alignment horizontal="left" wrapText="1"/>
    </xf>
    <xf numFmtId="0" fontId="7" fillId="0" borderId="12" xfId="2" applyFont="1" applyFill="1" applyBorder="1" applyAlignment="1">
      <alignment horizontal="left" wrapText="1"/>
    </xf>
    <xf numFmtId="0" fontId="7" fillId="0" borderId="13" xfId="2" applyFont="1" applyFill="1" applyBorder="1" applyAlignment="1">
      <alignment horizontal="left" wrapText="1"/>
    </xf>
    <xf numFmtId="0" fontId="13" fillId="0" borderId="12" xfId="0" applyFont="1" applyFill="1" applyBorder="1" applyAlignment="1">
      <alignment horizontal="left"/>
    </xf>
    <xf numFmtId="0" fontId="13" fillId="0" borderId="13" xfId="0" applyFont="1" applyFill="1" applyBorder="1" applyAlignment="1">
      <alignment horizontal="left"/>
    </xf>
    <xf numFmtId="1" fontId="7" fillId="0" borderId="0" xfId="2" applyNumberFormat="1" applyFont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7" fillId="0" borderId="31" xfId="2" applyFont="1" applyFill="1" applyBorder="1" applyAlignment="1">
      <alignment wrapText="1"/>
    </xf>
    <xf numFmtId="0" fontId="2" fillId="0" borderId="12" xfId="0" applyFont="1" applyFill="1" applyBorder="1" applyAlignment="1">
      <alignment wrapText="1"/>
    </xf>
    <xf numFmtId="0" fontId="2" fillId="0" borderId="13" xfId="0" applyFont="1" applyFill="1" applyBorder="1" applyAlignment="1">
      <alignment wrapText="1"/>
    </xf>
    <xf numFmtId="0" fontId="7" fillId="0" borderId="31" xfId="2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7" fillId="4" borderId="42" xfId="4" applyFont="1" applyFill="1" applyBorder="1" applyAlignment="1">
      <alignment horizontal="left" wrapText="1"/>
    </xf>
    <xf numFmtId="0" fontId="8" fillId="0" borderId="28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left"/>
    </xf>
    <xf numFmtId="0" fontId="13" fillId="0" borderId="12" xfId="2" applyFont="1" applyFill="1" applyBorder="1" applyAlignment="1">
      <alignment horizontal="left" wrapText="1"/>
    </xf>
    <xf numFmtId="0" fontId="13" fillId="0" borderId="13" xfId="2" applyFont="1" applyFill="1" applyBorder="1" applyAlignment="1">
      <alignment horizontal="left" wrapText="1"/>
    </xf>
    <xf numFmtId="49" fontId="12" fillId="0" borderId="31" xfId="0" applyNumberFormat="1" applyFont="1" applyFill="1" applyBorder="1" applyAlignment="1">
      <alignment horizontal="left" vertical="center" wrapText="1"/>
    </xf>
    <xf numFmtId="49" fontId="12" fillId="0" borderId="12" xfId="0" applyNumberFormat="1" applyFont="1" applyFill="1" applyBorder="1" applyAlignment="1">
      <alignment horizontal="left" vertical="center" wrapText="1"/>
    </xf>
    <xf numFmtId="49" fontId="12" fillId="0" borderId="13" xfId="0" applyNumberFormat="1" applyFont="1" applyFill="1" applyBorder="1" applyAlignment="1">
      <alignment horizontal="left" vertical="center" wrapText="1"/>
    </xf>
    <xf numFmtId="49" fontId="9" fillId="0" borderId="31" xfId="0" applyNumberFormat="1" applyFont="1" applyFill="1" applyBorder="1" applyAlignment="1">
      <alignment horizontal="left" vertical="center" wrapText="1"/>
    </xf>
    <xf numFmtId="49" fontId="9" fillId="0" borderId="12" xfId="0" applyNumberFormat="1" applyFont="1" applyFill="1" applyBorder="1" applyAlignment="1">
      <alignment horizontal="left" vertical="center" wrapText="1"/>
    </xf>
    <xf numFmtId="49" fontId="9" fillId="0" borderId="13" xfId="0" applyNumberFormat="1" applyFont="1" applyFill="1" applyBorder="1" applyAlignment="1">
      <alignment horizontal="left" vertical="center" wrapText="1"/>
    </xf>
    <xf numFmtId="0" fontId="9" fillId="0" borderId="12" xfId="2" applyFont="1" applyFill="1" applyBorder="1" applyAlignment="1">
      <alignment horizontal="left" vertical="center" wrapText="1"/>
    </xf>
    <xf numFmtId="0" fontId="9" fillId="0" borderId="13" xfId="2" applyFont="1" applyFill="1" applyBorder="1" applyAlignment="1">
      <alignment horizontal="left" vertical="center" wrapText="1"/>
    </xf>
    <xf numFmtId="0" fontId="13" fillId="0" borderId="12" xfId="0" quotePrefix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1" xfId="0" applyFont="1" applyFill="1" applyBorder="1" applyAlignment="1">
      <alignment horizontal="left" vertical="center" wrapText="1"/>
    </xf>
    <xf numFmtId="0" fontId="2" fillId="0" borderId="62" xfId="0" applyFont="1" applyBorder="1" applyAlignment="1">
      <alignment horizontal="left" vertical="center" wrapText="1"/>
    </xf>
    <xf numFmtId="0" fontId="4" fillId="0" borderId="21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41" xfId="4" applyFont="1" applyFill="1" applyBorder="1" applyAlignment="1">
      <alignment horizontal="center" vertical="center" wrapText="1"/>
    </xf>
    <xf numFmtId="0" fontId="4" fillId="0" borderId="21" xfId="4" applyFont="1" applyFill="1" applyBorder="1" applyAlignment="1">
      <alignment horizontal="center" vertical="center"/>
    </xf>
    <xf numFmtId="0" fontId="4" fillId="0" borderId="22" xfId="4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4" fillId="0" borderId="3" xfId="5" applyNumberFormat="1" applyFont="1" applyFill="1" applyBorder="1" applyAlignment="1">
      <alignment horizontal="center" vertical="center" wrapText="1"/>
    </xf>
    <xf numFmtId="1" fontId="4" fillId="0" borderId="4" xfId="5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9" fillId="0" borderId="19" xfId="4" applyFont="1" applyFill="1" applyBorder="1" applyAlignment="1">
      <alignment horizontal="center" vertical="center" wrapText="1"/>
    </xf>
    <xf numFmtId="0" fontId="9" fillId="0" borderId="37" xfId="4" applyFont="1" applyFill="1" applyBorder="1" applyAlignment="1">
      <alignment horizontal="center" vertical="center" wrapText="1"/>
    </xf>
    <xf numFmtId="0" fontId="9" fillId="0" borderId="20" xfId="4" applyFont="1" applyFill="1" applyBorder="1" applyAlignment="1">
      <alignment horizontal="center" vertical="center" wrapText="1"/>
    </xf>
    <xf numFmtId="0" fontId="9" fillId="0" borderId="24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38" xfId="4" applyFont="1" applyFill="1" applyBorder="1" applyAlignment="1">
      <alignment horizontal="center" vertical="center" wrapText="1"/>
    </xf>
    <xf numFmtId="0" fontId="9" fillId="0" borderId="39" xfId="4" applyFont="1" applyFill="1" applyBorder="1" applyAlignment="1">
      <alignment horizontal="center" vertical="center" wrapText="1"/>
    </xf>
    <xf numFmtId="0" fontId="9" fillId="0" borderId="40" xfId="4" applyFont="1" applyFill="1" applyBorder="1" applyAlignment="1">
      <alignment horizontal="center" vertical="center" wrapText="1"/>
    </xf>
    <xf numFmtId="0" fontId="43" fillId="0" borderId="0" xfId="7" applyFont="1" applyFill="1" applyAlignment="1">
      <alignment horizontal="center"/>
    </xf>
    <xf numFmtId="0" fontId="7" fillId="0" borderId="0" xfId="7" applyFont="1" applyFill="1" applyAlignment="1">
      <alignment horizontal="center"/>
    </xf>
    <xf numFmtId="0" fontId="4" fillId="0" borderId="0" xfId="7" applyFont="1" applyFill="1" applyAlignment="1">
      <alignment horizontal="left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  <xf numFmtId="0" fontId="9" fillId="0" borderId="12" xfId="8" applyFont="1" applyFill="1" applyBorder="1" applyAlignment="1">
      <alignment horizontal="left" wrapText="1"/>
    </xf>
    <xf numFmtId="0" fontId="9" fillId="0" borderId="13" xfId="8" applyFont="1" applyFill="1" applyBorder="1" applyAlignment="1">
      <alignment horizontal="left" wrapText="1"/>
    </xf>
    <xf numFmtId="49" fontId="12" fillId="0" borderId="13" xfId="8" applyNumberFormat="1" applyFont="1" applyFill="1" applyBorder="1" applyAlignment="1">
      <alignment horizontal="left" vertical="center" wrapText="1"/>
    </xf>
    <xf numFmtId="49" fontId="12" fillId="0" borderId="3" xfId="8" applyNumberFormat="1" applyFont="1" applyFill="1" applyBorder="1" applyAlignment="1">
      <alignment horizontal="left" vertical="center" wrapText="1"/>
    </xf>
    <xf numFmtId="49" fontId="34" fillId="0" borderId="31" xfId="8" applyNumberFormat="1" applyFont="1" applyFill="1" applyBorder="1" applyAlignment="1">
      <alignment vertical="center" wrapText="1"/>
    </xf>
    <xf numFmtId="0" fontId="36" fillId="0" borderId="13" xfId="0" applyFont="1" applyBorder="1" applyAlignment="1">
      <alignment vertical="center" wrapText="1"/>
    </xf>
    <xf numFmtId="49" fontId="9" fillId="0" borderId="12" xfId="8" applyNumberFormat="1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22" fillId="0" borderId="0" xfId="7" applyFont="1" applyFill="1" applyAlignment="1">
      <alignment horizontal="left"/>
    </xf>
    <xf numFmtId="0" fontId="38" fillId="0" borderId="30" xfId="0" applyFont="1" applyFill="1" applyBorder="1" applyAlignment="1">
      <alignment horizontal="left" wrapText="1"/>
    </xf>
    <xf numFmtId="0" fontId="38" fillId="0" borderId="3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38" fillId="0" borderId="31" xfId="0" applyFont="1" applyFill="1" applyBorder="1" applyAlignment="1">
      <alignment horizontal="left" wrapText="1"/>
    </xf>
    <xf numFmtId="0" fontId="38" fillId="0" borderId="13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wrapText="1"/>
    </xf>
    <xf numFmtId="0" fontId="23" fillId="0" borderId="3" xfId="0" applyFont="1" applyFill="1" applyBorder="1" applyAlignment="1"/>
    <xf numFmtId="0" fontId="37" fillId="0" borderId="30" xfId="0" applyFont="1" applyFill="1" applyBorder="1" applyAlignment="1">
      <alignment horizontal="left" wrapText="1"/>
    </xf>
    <xf numFmtId="0" fontId="37" fillId="0" borderId="3" xfId="0" applyFont="1" applyFill="1" applyBorder="1" applyAlignment="1">
      <alignment horizontal="left" wrapText="1"/>
    </xf>
    <xf numFmtId="49" fontId="9" fillId="0" borderId="16" xfId="8" applyNumberFormat="1" applyFont="1" applyFill="1" applyBorder="1" applyAlignment="1">
      <alignment horizontal="left" vertical="top" wrapText="1"/>
    </xf>
    <xf numFmtId="49" fontId="9" fillId="0" borderId="3" xfId="8" applyNumberFormat="1" applyFont="1" applyFill="1" applyBorder="1" applyAlignment="1">
      <alignment horizontal="left" vertical="top" wrapText="1"/>
    </xf>
    <xf numFmtId="0" fontId="17" fillId="0" borderId="13" xfId="0" quotePrefix="1" applyFont="1" applyFill="1" applyBorder="1" applyAlignment="1">
      <alignment vertical="center" wrapText="1"/>
    </xf>
    <xf numFmtId="0" fontId="17" fillId="0" borderId="3" xfId="0" quotePrefix="1" applyFont="1" applyFill="1" applyBorder="1" applyAlignment="1">
      <alignment vertical="center" wrapText="1"/>
    </xf>
    <xf numFmtId="0" fontId="37" fillId="0" borderId="30" xfId="0" quotePrefix="1" applyFont="1" applyFill="1" applyBorder="1" applyAlignment="1">
      <alignment horizontal="left" wrapText="1"/>
    </xf>
    <xf numFmtId="0" fontId="37" fillId="0" borderId="3" xfId="0" quotePrefix="1" applyFont="1" applyFill="1" applyBorder="1" applyAlignment="1">
      <alignment horizontal="left" wrapText="1"/>
    </xf>
    <xf numFmtId="0" fontId="14" fillId="0" borderId="13" xfId="0" quotePrefix="1" applyFont="1" applyFill="1" applyBorder="1" applyAlignment="1">
      <alignment horizontal="left" wrapText="1"/>
    </xf>
    <xf numFmtId="0" fontId="14" fillId="0" borderId="3" xfId="0" quotePrefix="1" applyFont="1" applyFill="1" applyBorder="1" applyAlignment="1">
      <alignment horizontal="left" wrapText="1"/>
    </xf>
    <xf numFmtId="0" fontId="9" fillId="0" borderId="12" xfId="8" applyFont="1" applyFill="1" applyBorder="1" applyAlignment="1">
      <alignment vertical="center" wrapText="1"/>
    </xf>
    <xf numFmtId="49" fontId="17" fillId="0" borderId="13" xfId="8" applyNumberFormat="1" applyFont="1" applyFill="1" applyBorder="1" applyAlignment="1">
      <alignment horizontal="left" vertical="center" wrapText="1"/>
    </xf>
    <xf numFmtId="49" fontId="17" fillId="0" borderId="3" xfId="8" applyNumberFormat="1" applyFont="1" applyFill="1" applyBorder="1" applyAlignment="1">
      <alignment horizontal="left" vertical="center" wrapText="1"/>
    </xf>
    <xf numFmtId="1" fontId="15" fillId="2" borderId="13" xfId="5" applyNumberFormat="1" applyFont="1" applyFill="1" applyBorder="1" applyAlignment="1">
      <alignment horizontal="left" vertical="center" wrapText="1"/>
    </xf>
    <xf numFmtId="1" fontId="15" fillId="2" borderId="3" xfId="5" applyNumberFormat="1" applyFont="1" applyFill="1" applyBorder="1" applyAlignment="1">
      <alignment horizontal="left" vertical="center" wrapText="1"/>
    </xf>
    <xf numFmtId="49" fontId="34" fillId="0" borderId="30" xfId="8" applyNumberFormat="1" applyFont="1" applyFill="1" applyBorder="1" applyAlignment="1">
      <alignment horizontal="left" vertical="center" wrapText="1"/>
    </xf>
    <xf numFmtId="49" fontId="34" fillId="0" borderId="3" xfId="8" applyNumberFormat="1" applyFont="1" applyFill="1" applyBorder="1" applyAlignment="1">
      <alignment horizontal="left" vertical="center" wrapText="1"/>
    </xf>
    <xf numFmtId="49" fontId="9" fillId="0" borderId="13" xfId="8" applyNumberFormat="1" applyFont="1" applyFill="1" applyBorder="1" applyAlignment="1">
      <alignment horizontal="left" vertical="center" wrapText="1"/>
    </xf>
    <xf numFmtId="49" fontId="9" fillId="0" borderId="3" xfId="8" applyNumberFormat="1" applyFont="1" applyFill="1" applyBorder="1" applyAlignment="1">
      <alignment horizontal="left" vertical="center" wrapText="1"/>
    </xf>
    <xf numFmtId="0" fontId="9" fillId="0" borderId="3" xfId="8" applyFont="1" applyFill="1" applyBorder="1" applyAlignment="1">
      <alignment horizontal="left" wrapText="1"/>
    </xf>
    <xf numFmtId="0" fontId="34" fillId="0" borderId="30" xfId="8" applyFont="1" applyFill="1" applyBorder="1" applyAlignment="1">
      <alignment horizontal="left" wrapText="1"/>
    </xf>
    <xf numFmtId="0" fontId="34" fillId="0" borderId="3" xfId="8" applyFont="1" applyFill="1" applyBorder="1" applyAlignment="1">
      <alignment horizontal="left" wrapText="1"/>
    </xf>
    <xf numFmtId="0" fontId="34" fillId="0" borderId="31" xfId="8" applyFont="1" applyFill="1" applyBorder="1" applyAlignment="1">
      <alignment wrapText="1"/>
    </xf>
    <xf numFmtId="0" fontId="38" fillId="0" borderId="13" xfId="0" applyFont="1" applyBorder="1" applyAlignment="1">
      <alignment wrapText="1"/>
    </xf>
    <xf numFmtId="0" fontId="9" fillId="0" borderId="12" xfId="8" applyFont="1" applyFill="1" applyBorder="1" applyAlignment="1">
      <alignment wrapText="1"/>
    </xf>
    <xf numFmtId="0" fontId="4" fillId="0" borderId="13" xfId="0" applyFont="1" applyBorder="1" applyAlignment="1">
      <alignment wrapText="1"/>
    </xf>
    <xf numFmtId="49" fontId="34" fillId="0" borderId="30" xfId="8" applyNumberFormat="1" applyFont="1" applyFill="1" applyBorder="1" applyAlignment="1">
      <alignment horizontal="left" wrapText="1"/>
    </xf>
    <xf numFmtId="49" fontId="34" fillId="0" borderId="3" xfId="8" applyNumberFormat="1" applyFont="1" applyFill="1" applyBorder="1" applyAlignment="1">
      <alignment horizontal="left" wrapText="1"/>
    </xf>
    <xf numFmtId="49" fontId="9" fillId="0" borderId="13" xfId="8" applyNumberFormat="1" applyFont="1" applyFill="1" applyBorder="1" applyAlignment="1">
      <alignment horizontal="left" wrapText="1"/>
    </xf>
    <xf numFmtId="49" fontId="9" fillId="0" borderId="3" xfId="8" applyNumberFormat="1" applyFont="1" applyFill="1" applyBorder="1" applyAlignment="1">
      <alignment horizontal="left" wrapText="1"/>
    </xf>
    <xf numFmtId="49" fontId="9" fillId="0" borderId="13" xfId="8" applyNumberFormat="1" applyFont="1" applyFill="1" applyBorder="1" applyAlignment="1">
      <alignment horizontal="left" vertical="top" wrapText="1"/>
    </xf>
    <xf numFmtId="0" fontId="20" fillId="0" borderId="3" xfId="0" applyFont="1" applyFill="1" applyBorder="1"/>
    <xf numFmtId="49" fontId="34" fillId="0" borderId="30" xfId="8" applyNumberFormat="1" applyFont="1" applyFill="1" applyBorder="1" applyAlignment="1">
      <alignment horizontal="left" vertical="top" wrapText="1"/>
    </xf>
    <xf numFmtId="49" fontId="34" fillId="0" borderId="3" xfId="8" applyNumberFormat="1" applyFont="1" applyFill="1" applyBorder="1" applyAlignment="1">
      <alignment horizontal="left" vertical="top" wrapText="1"/>
    </xf>
    <xf numFmtId="49" fontId="27" fillId="0" borderId="30" xfId="8" applyNumberFormat="1" applyFont="1" applyFill="1" applyBorder="1" applyAlignment="1">
      <alignment horizontal="left" vertical="center" wrapText="1"/>
    </xf>
    <xf numFmtId="49" fontId="27" fillId="0" borderId="3" xfId="8" applyNumberFormat="1" applyFont="1" applyFill="1" applyBorder="1" applyAlignment="1">
      <alignment horizontal="left" vertical="center" wrapText="1"/>
    </xf>
    <xf numFmtId="0" fontId="9" fillId="0" borderId="13" xfId="4" applyFont="1" applyFill="1" applyBorder="1" applyAlignment="1">
      <alignment horizontal="left" wrapText="1"/>
    </xf>
    <xf numFmtId="0" fontId="9" fillId="0" borderId="3" xfId="4" applyFont="1" applyFill="1" applyBorder="1" applyAlignment="1">
      <alignment horizontal="left" wrapText="1"/>
    </xf>
    <xf numFmtId="49" fontId="34" fillId="0" borderId="31" xfId="8" applyNumberFormat="1" applyFont="1" applyFill="1" applyBorder="1" applyAlignment="1">
      <alignment horizontal="left" vertical="center" wrapText="1"/>
    </xf>
    <xf numFmtId="0" fontId="36" fillId="0" borderId="13" xfId="0" applyFont="1" applyBorder="1" applyAlignment="1">
      <alignment horizontal="left" vertical="center" wrapText="1"/>
    </xf>
    <xf numFmtId="49" fontId="9" fillId="0" borderId="12" xfId="8" applyNumberFormat="1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4" fillId="0" borderId="31" xfId="8" applyFont="1" applyFill="1" applyBorder="1" applyAlignment="1">
      <alignment vertical="center" wrapText="1"/>
    </xf>
    <xf numFmtId="49" fontId="17" fillId="0" borderId="13" xfId="8" applyNumberFormat="1" applyFont="1" applyFill="1" applyBorder="1" applyAlignment="1">
      <alignment horizontal="left" vertical="top" wrapText="1"/>
    </xf>
    <xf numFmtId="49" fontId="17" fillId="0" borderId="3" xfId="8" applyNumberFormat="1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center" vertical="center"/>
    </xf>
    <xf numFmtId="0" fontId="17" fillId="0" borderId="13" xfId="8" applyFont="1" applyFill="1" applyBorder="1" applyAlignment="1">
      <alignment horizontal="left" vertical="center" wrapText="1"/>
    </xf>
    <xf numFmtId="0" fontId="17" fillId="0" borderId="3" xfId="8" applyFont="1" applyFill="1" applyBorder="1" applyAlignment="1">
      <alignment horizontal="left" vertical="center" wrapText="1"/>
    </xf>
    <xf numFmtId="164" fontId="34" fillId="0" borderId="31" xfId="1" applyFont="1" applyFill="1" applyBorder="1" applyAlignment="1">
      <alignment horizontal="left" vertical="center" wrapText="1"/>
    </xf>
    <xf numFmtId="164" fontId="9" fillId="0" borderId="12" xfId="1" applyFont="1" applyFill="1" applyBorder="1" applyAlignment="1">
      <alignment horizontal="left" vertical="center" wrapText="1"/>
    </xf>
    <xf numFmtId="49" fontId="9" fillId="0" borderId="13" xfId="8" applyNumberFormat="1" applyFont="1" applyFill="1" applyBorder="1" applyAlignment="1">
      <alignment horizontal="left" vertical="top"/>
    </xf>
    <xf numFmtId="49" fontId="9" fillId="0" borderId="3" xfId="8" applyNumberFormat="1" applyFont="1" applyFill="1" applyBorder="1" applyAlignment="1">
      <alignment horizontal="left" vertical="top"/>
    </xf>
    <xf numFmtId="49" fontId="34" fillId="0" borderId="30" xfId="8" applyNumberFormat="1" applyFont="1" applyFill="1" applyBorder="1" applyAlignment="1">
      <alignment horizontal="left" vertical="top"/>
    </xf>
    <xf numFmtId="49" fontId="34" fillId="0" borderId="3" xfId="8" applyNumberFormat="1" applyFont="1" applyFill="1" applyBorder="1" applyAlignment="1">
      <alignment horizontal="left" vertical="top"/>
    </xf>
    <xf numFmtId="1" fontId="17" fillId="0" borderId="14" xfId="5" applyNumberFormat="1" applyFont="1" applyFill="1" applyBorder="1" applyAlignment="1">
      <alignment horizontal="left" vertical="center" wrapText="1"/>
    </xf>
    <xf numFmtId="1" fontId="17" fillId="0" borderId="15" xfId="5" applyNumberFormat="1" applyFont="1" applyFill="1" applyBorder="1" applyAlignment="1">
      <alignment horizontal="left" vertical="center" wrapText="1"/>
    </xf>
    <xf numFmtId="1" fontId="27" fillId="2" borderId="30" xfId="5" applyNumberFormat="1" applyFont="1" applyFill="1" applyBorder="1" applyAlignment="1">
      <alignment horizontal="left" vertical="center" wrapText="1"/>
    </xf>
    <xf numFmtId="1" fontId="27" fillId="2" borderId="3" xfId="5" applyNumberFormat="1" applyFont="1" applyFill="1" applyBorder="1" applyAlignment="1">
      <alignment horizontal="left" vertical="center" wrapText="1"/>
    </xf>
    <xf numFmtId="1" fontId="17" fillId="2" borderId="13" xfId="5" applyNumberFormat="1" applyFont="1" applyFill="1" applyBorder="1" applyAlignment="1">
      <alignment horizontal="left" vertical="center" wrapText="1"/>
    </xf>
    <xf numFmtId="1" fontId="17" fillId="2" borderId="3" xfId="5" applyNumberFormat="1" applyFont="1" applyFill="1" applyBorder="1" applyAlignment="1">
      <alignment horizontal="left" vertical="center" wrapText="1"/>
    </xf>
    <xf numFmtId="49" fontId="17" fillId="0" borderId="12" xfId="8" applyNumberFormat="1" applyFont="1" applyFill="1" applyBorder="1" applyAlignment="1">
      <alignment horizontal="left" vertical="center" wrapText="1"/>
    </xf>
    <xf numFmtId="0" fontId="15" fillId="0" borderId="0" xfId="7" applyFont="1" applyFill="1" applyAlignment="1">
      <alignment horizontal="center"/>
    </xf>
    <xf numFmtId="0" fontId="7" fillId="0" borderId="0" xfId="7" applyFont="1" applyFill="1" applyBorder="1" applyAlignment="1">
      <alignment horizontal="center"/>
    </xf>
    <xf numFmtId="1" fontId="9" fillId="0" borderId="0" xfId="7" quotePrefix="1" applyNumberFormat="1" applyFont="1" applyFill="1" applyBorder="1" applyAlignment="1">
      <alignment horizontal="center"/>
    </xf>
    <xf numFmtId="1" fontId="9" fillId="0" borderId="6" xfId="7" quotePrefix="1" applyNumberFormat="1" applyFont="1" applyFill="1" applyBorder="1" applyAlignment="1">
      <alignment horizontal="center"/>
    </xf>
    <xf numFmtId="49" fontId="27" fillId="0" borderId="30" xfId="8" applyNumberFormat="1" applyFont="1" applyFill="1" applyBorder="1" applyAlignment="1">
      <alignment horizontal="left" vertical="top" wrapText="1"/>
    </xf>
    <xf numFmtId="49" fontId="27" fillId="0" borderId="3" xfId="8" applyNumberFormat="1" applyFont="1" applyFill="1" applyBorder="1" applyAlignment="1">
      <alignment horizontal="left" vertical="top" wrapText="1"/>
    </xf>
    <xf numFmtId="0" fontId="34" fillId="0" borderId="30" xfId="4" applyFont="1" applyFill="1" applyBorder="1" applyAlignment="1">
      <alignment horizontal="left" wrapText="1"/>
    </xf>
    <xf numFmtId="0" fontId="34" fillId="0" borderId="3" xfId="4" applyFont="1" applyFill="1" applyBorder="1" applyAlignment="1">
      <alignment horizontal="left" wrapText="1"/>
    </xf>
    <xf numFmtId="0" fontId="38" fillId="0" borderId="3" xfId="0" applyFont="1" applyFill="1" applyBorder="1"/>
    <xf numFmtId="1" fontId="27" fillId="0" borderId="28" xfId="5" applyNumberFormat="1" applyFont="1" applyFill="1" applyBorder="1" applyAlignment="1">
      <alignment horizontal="left" vertical="center" wrapText="1"/>
    </xf>
    <xf numFmtId="1" fontId="27" fillId="0" borderId="15" xfId="5" applyNumberFormat="1" applyFont="1" applyFill="1" applyBorder="1" applyAlignment="1">
      <alignment horizontal="left" vertical="center" wrapText="1"/>
    </xf>
    <xf numFmtId="49" fontId="27" fillId="0" borderId="31" xfId="8" applyNumberFormat="1" applyFont="1" applyFill="1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7" fillId="0" borderId="30" xfId="8" applyFont="1" applyFill="1" applyBorder="1" applyAlignment="1">
      <alignment horizontal="left" vertical="center" wrapText="1"/>
    </xf>
    <xf numFmtId="0" fontId="27" fillId="0" borderId="3" xfId="8" applyFont="1" applyFill="1" applyBorder="1" applyAlignment="1">
      <alignment horizontal="left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34" fillId="0" borderId="31" xfId="8" applyFont="1" applyFill="1" applyBorder="1" applyAlignment="1">
      <alignment horizontal="left" wrapText="1"/>
    </xf>
    <xf numFmtId="0" fontId="34" fillId="0" borderId="13" xfId="8" applyFont="1" applyFill="1" applyBorder="1" applyAlignment="1">
      <alignment horizontal="left" wrapText="1"/>
    </xf>
    <xf numFmtId="49" fontId="35" fillId="0" borderId="30" xfId="8" applyNumberFormat="1" applyFont="1" applyFill="1" applyBorder="1" applyAlignment="1">
      <alignment horizontal="left" vertical="center" wrapText="1"/>
    </xf>
    <xf numFmtId="49" fontId="35" fillId="0" borderId="3" xfId="8" applyNumberFormat="1" applyFont="1" applyFill="1" applyBorder="1" applyAlignment="1">
      <alignment horizontal="left" vertical="center" wrapText="1"/>
    </xf>
    <xf numFmtId="0" fontId="27" fillId="0" borderId="30" xfId="0" quotePrefix="1" applyFont="1" applyFill="1" applyBorder="1" applyAlignment="1">
      <alignment vertical="center" wrapText="1"/>
    </xf>
    <xf numFmtId="0" fontId="27" fillId="0" borderId="3" xfId="0" quotePrefix="1" applyFont="1" applyFill="1" applyBorder="1" applyAlignment="1">
      <alignment vertical="center" wrapText="1"/>
    </xf>
    <xf numFmtId="1" fontId="29" fillId="2" borderId="30" xfId="5" applyNumberFormat="1" applyFont="1" applyFill="1" applyBorder="1" applyAlignment="1">
      <alignment horizontal="left" vertical="center" wrapText="1"/>
    </xf>
    <xf numFmtId="1" fontId="29" fillId="2" borderId="3" xfId="5" applyNumberFormat="1" applyFont="1" applyFill="1" applyBorder="1" applyAlignment="1">
      <alignment horizontal="left" vertical="center" wrapText="1"/>
    </xf>
    <xf numFmtId="49" fontId="34" fillId="0" borderId="16" xfId="8" applyNumberFormat="1" applyFont="1" applyFill="1" applyBorder="1" applyAlignment="1">
      <alignment horizontal="left" vertical="top" wrapText="1"/>
    </xf>
    <xf numFmtId="0" fontId="37" fillId="0" borderId="30" xfId="0" applyFont="1" applyFill="1" applyBorder="1" applyAlignment="1">
      <alignment wrapText="1"/>
    </xf>
    <xf numFmtId="0" fontId="38" fillId="0" borderId="3" xfId="0" applyFont="1" applyFill="1" applyBorder="1" applyAlignment="1"/>
    <xf numFmtId="0" fontId="7" fillId="0" borderId="39" xfId="7" applyFont="1" applyFill="1" applyBorder="1" applyAlignment="1">
      <alignment horizontal="center"/>
    </xf>
  </cellXfs>
  <cellStyles count="10">
    <cellStyle name="Comma" xfId="1" builtinId="3"/>
    <cellStyle name="Normal" xfId="0" builtinId="0"/>
    <cellStyle name="Normal_Anexa F 140 146 10.07" xfId="8"/>
    <cellStyle name="Normal_AnexeDiana_copy" xfId="9"/>
    <cellStyle name="Normal_F 07" xfId="3"/>
    <cellStyle name="Normal_mach03" xfId="5"/>
    <cellStyle name="Normal_mach14 si 15" xfId="2"/>
    <cellStyle name="Normal_mach30" xfId="6"/>
    <cellStyle name="Normal_mach31" xfId="7"/>
    <cellStyle name="Normal_Machete buget 99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3" name="AutoShape 3"/>
        <xdr:cNvSpPr>
          <a:spLocks/>
        </xdr:cNvSpPr>
      </xdr:nvSpPr>
      <xdr:spPr bwMode="auto">
        <a:xfrm>
          <a:off x="4295775" y="200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4" name="AutoShape 5"/>
        <xdr:cNvSpPr>
          <a:spLocks/>
        </xdr:cNvSpPr>
      </xdr:nvSpPr>
      <xdr:spPr bwMode="auto">
        <a:xfrm>
          <a:off x="4295775" y="200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19050</xdr:colOff>
      <xdr:row>13</xdr:row>
      <xdr:rowOff>0</xdr:rowOff>
    </xdr:to>
    <xdr:sp macro="" textlink="">
      <xdr:nvSpPr>
        <xdr:cNvPr id="5" name="AutoShape 3"/>
        <xdr:cNvSpPr>
          <a:spLocks/>
        </xdr:cNvSpPr>
      </xdr:nvSpPr>
      <xdr:spPr bwMode="auto">
        <a:xfrm>
          <a:off x="4295775" y="20097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19050</xdr:colOff>
      <xdr:row>13</xdr:row>
      <xdr:rowOff>0</xdr:rowOff>
    </xdr:to>
    <xdr:sp macro="" textlink="">
      <xdr:nvSpPr>
        <xdr:cNvPr id="6" name="AutoShape 5"/>
        <xdr:cNvSpPr>
          <a:spLocks/>
        </xdr:cNvSpPr>
      </xdr:nvSpPr>
      <xdr:spPr bwMode="auto">
        <a:xfrm>
          <a:off x="4295775" y="20097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7" name="AutoShape 3"/>
        <xdr:cNvSpPr>
          <a:spLocks/>
        </xdr:cNvSpPr>
      </xdr:nvSpPr>
      <xdr:spPr bwMode="auto">
        <a:xfrm>
          <a:off x="4295775" y="200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8" name="AutoShape 5"/>
        <xdr:cNvSpPr>
          <a:spLocks/>
        </xdr:cNvSpPr>
      </xdr:nvSpPr>
      <xdr:spPr bwMode="auto">
        <a:xfrm>
          <a:off x="4295775" y="200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19050</xdr:colOff>
      <xdr:row>13</xdr:row>
      <xdr:rowOff>0</xdr:rowOff>
    </xdr:to>
    <xdr:sp macro="" textlink="">
      <xdr:nvSpPr>
        <xdr:cNvPr id="9" name="AutoShape 3"/>
        <xdr:cNvSpPr>
          <a:spLocks/>
        </xdr:cNvSpPr>
      </xdr:nvSpPr>
      <xdr:spPr bwMode="auto">
        <a:xfrm>
          <a:off x="4295775" y="20097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19050</xdr:colOff>
      <xdr:row>13</xdr:row>
      <xdr:rowOff>0</xdr:rowOff>
    </xdr:to>
    <xdr:sp macro="" textlink="">
      <xdr:nvSpPr>
        <xdr:cNvPr id="10" name="AutoShape 5"/>
        <xdr:cNvSpPr>
          <a:spLocks/>
        </xdr:cNvSpPr>
      </xdr:nvSpPr>
      <xdr:spPr bwMode="auto">
        <a:xfrm>
          <a:off x="4295775" y="20097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185</xdr:row>
      <xdr:rowOff>0</xdr:rowOff>
    </xdr:from>
    <xdr:to>
      <xdr:col>2</xdr:col>
      <xdr:colOff>19050</xdr:colOff>
      <xdr:row>185</xdr:row>
      <xdr:rowOff>0</xdr:rowOff>
    </xdr:to>
    <xdr:sp macro="" textlink="">
      <xdr:nvSpPr>
        <xdr:cNvPr id="2" name="AutoShape 2"/>
        <xdr:cNvSpPr>
          <a:spLocks/>
        </xdr:cNvSpPr>
      </xdr:nvSpPr>
      <xdr:spPr bwMode="auto">
        <a:xfrm>
          <a:off x="4371975" y="435387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19050</xdr:colOff>
      <xdr:row>191</xdr:row>
      <xdr:rowOff>0</xdr:rowOff>
    </xdr:to>
    <xdr:sp macro="" textlink="">
      <xdr:nvSpPr>
        <xdr:cNvPr id="3" name="AutoShape 4"/>
        <xdr:cNvSpPr>
          <a:spLocks/>
        </xdr:cNvSpPr>
      </xdr:nvSpPr>
      <xdr:spPr bwMode="auto">
        <a:xfrm>
          <a:off x="4371975" y="451104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19050</xdr:colOff>
      <xdr:row>191</xdr:row>
      <xdr:rowOff>0</xdr:rowOff>
    </xdr:to>
    <xdr:sp macro="" textlink="">
      <xdr:nvSpPr>
        <xdr:cNvPr id="5" name="AutoShape 6"/>
        <xdr:cNvSpPr>
          <a:spLocks/>
        </xdr:cNvSpPr>
      </xdr:nvSpPr>
      <xdr:spPr bwMode="auto">
        <a:xfrm>
          <a:off x="4371975" y="451104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6" name="AutoShape 3"/>
        <xdr:cNvSpPr>
          <a:spLocks/>
        </xdr:cNvSpPr>
      </xdr:nvSpPr>
      <xdr:spPr bwMode="auto">
        <a:xfrm>
          <a:off x="43719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7" name="AutoShape 5"/>
        <xdr:cNvSpPr>
          <a:spLocks/>
        </xdr:cNvSpPr>
      </xdr:nvSpPr>
      <xdr:spPr bwMode="auto">
        <a:xfrm>
          <a:off x="43719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8" name="AutoShape 3"/>
        <xdr:cNvSpPr>
          <a:spLocks/>
        </xdr:cNvSpPr>
      </xdr:nvSpPr>
      <xdr:spPr bwMode="auto">
        <a:xfrm>
          <a:off x="43719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9" name="AutoShape 5"/>
        <xdr:cNvSpPr>
          <a:spLocks/>
        </xdr:cNvSpPr>
      </xdr:nvSpPr>
      <xdr:spPr bwMode="auto">
        <a:xfrm>
          <a:off x="43719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0" name="AutoShape 3"/>
        <xdr:cNvSpPr>
          <a:spLocks/>
        </xdr:cNvSpPr>
      </xdr:nvSpPr>
      <xdr:spPr bwMode="auto">
        <a:xfrm>
          <a:off x="43719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1" name="AutoShape 5"/>
        <xdr:cNvSpPr>
          <a:spLocks/>
        </xdr:cNvSpPr>
      </xdr:nvSpPr>
      <xdr:spPr bwMode="auto">
        <a:xfrm>
          <a:off x="43719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12" name="AutoShape 3"/>
        <xdr:cNvSpPr>
          <a:spLocks/>
        </xdr:cNvSpPr>
      </xdr:nvSpPr>
      <xdr:spPr bwMode="auto">
        <a:xfrm>
          <a:off x="43719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13" name="AutoShape 5"/>
        <xdr:cNvSpPr>
          <a:spLocks/>
        </xdr:cNvSpPr>
      </xdr:nvSpPr>
      <xdr:spPr bwMode="auto">
        <a:xfrm>
          <a:off x="43719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19050</xdr:colOff>
      <xdr:row>185</xdr:row>
      <xdr:rowOff>0</xdr:rowOff>
    </xdr:to>
    <xdr:sp macro="" textlink="">
      <xdr:nvSpPr>
        <xdr:cNvPr id="14" name="AutoShape 2"/>
        <xdr:cNvSpPr>
          <a:spLocks/>
        </xdr:cNvSpPr>
      </xdr:nvSpPr>
      <xdr:spPr bwMode="auto">
        <a:xfrm>
          <a:off x="3933825" y="700849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19050</xdr:colOff>
      <xdr:row>191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3933825" y="747045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19050</xdr:colOff>
      <xdr:row>191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3933825" y="747045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8" name="AutoShape 3"/>
        <xdr:cNvSpPr>
          <a:spLocks/>
        </xdr:cNvSpPr>
      </xdr:nvSpPr>
      <xdr:spPr bwMode="auto">
        <a:xfrm>
          <a:off x="3933825" y="199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9" name="AutoShape 5"/>
        <xdr:cNvSpPr>
          <a:spLocks/>
        </xdr:cNvSpPr>
      </xdr:nvSpPr>
      <xdr:spPr bwMode="auto">
        <a:xfrm>
          <a:off x="3933825" y="199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20" name="AutoShape 3"/>
        <xdr:cNvSpPr>
          <a:spLocks/>
        </xdr:cNvSpPr>
      </xdr:nvSpPr>
      <xdr:spPr bwMode="auto">
        <a:xfrm>
          <a:off x="3933825" y="19907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21" name="AutoShape 5"/>
        <xdr:cNvSpPr>
          <a:spLocks/>
        </xdr:cNvSpPr>
      </xdr:nvSpPr>
      <xdr:spPr bwMode="auto">
        <a:xfrm>
          <a:off x="3933825" y="19907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2" name="AutoShape 3"/>
        <xdr:cNvSpPr>
          <a:spLocks/>
        </xdr:cNvSpPr>
      </xdr:nvSpPr>
      <xdr:spPr bwMode="auto">
        <a:xfrm>
          <a:off x="3933825" y="199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3" name="AutoShape 5"/>
        <xdr:cNvSpPr>
          <a:spLocks/>
        </xdr:cNvSpPr>
      </xdr:nvSpPr>
      <xdr:spPr bwMode="auto">
        <a:xfrm>
          <a:off x="3933825" y="199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24" name="AutoShape 3"/>
        <xdr:cNvSpPr>
          <a:spLocks/>
        </xdr:cNvSpPr>
      </xdr:nvSpPr>
      <xdr:spPr bwMode="auto">
        <a:xfrm>
          <a:off x="3933825" y="19907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25" name="AutoShape 5"/>
        <xdr:cNvSpPr>
          <a:spLocks/>
        </xdr:cNvSpPr>
      </xdr:nvSpPr>
      <xdr:spPr bwMode="auto">
        <a:xfrm>
          <a:off x="3933825" y="19907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19050</xdr:colOff>
      <xdr:row>186</xdr:row>
      <xdr:rowOff>0</xdr:rowOff>
    </xdr:to>
    <xdr:sp macro="" textlink="">
      <xdr:nvSpPr>
        <xdr:cNvPr id="26" name="AutoShape 2"/>
        <xdr:cNvSpPr>
          <a:spLocks/>
        </xdr:cNvSpPr>
      </xdr:nvSpPr>
      <xdr:spPr bwMode="auto">
        <a:xfrm>
          <a:off x="4086225" y="413289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19050</xdr:colOff>
      <xdr:row>193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086225" y="427005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19050</xdr:colOff>
      <xdr:row>193</xdr:row>
      <xdr:rowOff>0</xdr:rowOff>
    </xdr:to>
    <xdr:sp macro="" textlink="">
      <xdr:nvSpPr>
        <xdr:cNvPr id="29" name="AutoShape 6"/>
        <xdr:cNvSpPr>
          <a:spLocks/>
        </xdr:cNvSpPr>
      </xdr:nvSpPr>
      <xdr:spPr bwMode="auto">
        <a:xfrm>
          <a:off x="4086225" y="427005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11</xdr:row>
      <xdr:rowOff>0</xdr:rowOff>
    </xdr:from>
    <xdr:to>
      <xdr:col>2</xdr:col>
      <xdr:colOff>0</xdr:colOff>
      <xdr:row>11</xdr:row>
      <xdr:rowOff>0</xdr:rowOff>
    </xdr:to>
    <xdr:sp macro="" textlink="">
      <xdr:nvSpPr>
        <xdr:cNvPr id="30" name="AutoShape 3"/>
        <xdr:cNvSpPr>
          <a:spLocks/>
        </xdr:cNvSpPr>
      </xdr:nvSpPr>
      <xdr:spPr bwMode="auto">
        <a:xfrm>
          <a:off x="4086225" y="225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11</xdr:row>
      <xdr:rowOff>0</xdr:rowOff>
    </xdr:from>
    <xdr:to>
      <xdr:col>2</xdr:col>
      <xdr:colOff>0</xdr:colOff>
      <xdr:row>11</xdr:row>
      <xdr:rowOff>0</xdr:rowOff>
    </xdr:to>
    <xdr:sp macro="" textlink="">
      <xdr:nvSpPr>
        <xdr:cNvPr id="31" name="AutoShape 5"/>
        <xdr:cNvSpPr>
          <a:spLocks/>
        </xdr:cNvSpPr>
      </xdr:nvSpPr>
      <xdr:spPr bwMode="auto">
        <a:xfrm>
          <a:off x="4086225" y="225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19050</xdr:colOff>
      <xdr:row>11</xdr:row>
      <xdr:rowOff>0</xdr:rowOff>
    </xdr:to>
    <xdr:sp macro="" textlink="">
      <xdr:nvSpPr>
        <xdr:cNvPr id="32" name="AutoShape 3"/>
        <xdr:cNvSpPr>
          <a:spLocks/>
        </xdr:cNvSpPr>
      </xdr:nvSpPr>
      <xdr:spPr bwMode="auto">
        <a:xfrm>
          <a:off x="4086225" y="22574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19050</xdr:colOff>
      <xdr:row>11</xdr:row>
      <xdr:rowOff>0</xdr:rowOff>
    </xdr:to>
    <xdr:sp macro="" textlink="">
      <xdr:nvSpPr>
        <xdr:cNvPr id="33" name="AutoShape 5"/>
        <xdr:cNvSpPr>
          <a:spLocks/>
        </xdr:cNvSpPr>
      </xdr:nvSpPr>
      <xdr:spPr bwMode="auto">
        <a:xfrm>
          <a:off x="4086225" y="22574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11</xdr:row>
      <xdr:rowOff>0</xdr:rowOff>
    </xdr:from>
    <xdr:to>
      <xdr:col>2</xdr:col>
      <xdr:colOff>0</xdr:colOff>
      <xdr:row>11</xdr:row>
      <xdr:rowOff>0</xdr:rowOff>
    </xdr:to>
    <xdr:sp macro="" textlink="">
      <xdr:nvSpPr>
        <xdr:cNvPr id="34" name="AutoShape 3"/>
        <xdr:cNvSpPr>
          <a:spLocks/>
        </xdr:cNvSpPr>
      </xdr:nvSpPr>
      <xdr:spPr bwMode="auto">
        <a:xfrm>
          <a:off x="4086225" y="225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11</xdr:row>
      <xdr:rowOff>0</xdr:rowOff>
    </xdr:from>
    <xdr:to>
      <xdr:col>2</xdr:col>
      <xdr:colOff>0</xdr:colOff>
      <xdr:row>11</xdr:row>
      <xdr:rowOff>0</xdr:rowOff>
    </xdr:to>
    <xdr:sp macro="" textlink="">
      <xdr:nvSpPr>
        <xdr:cNvPr id="35" name="AutoShape 5"/>
        <xdr:cNvSpPr>
          <a:spLocks/>
        </xdr:cNvSpPr>
      </xdr:nvSpPr>
      <xdr:spPr bwMode="auto">
        <a:xfrm>
          <a:off x="4086225" y="225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19050</xdr:colOff>
      <xdr:row>11</xdr:row>
      <xdr:rowOff>0</xdr:rowOff>
    </xdr:to>
    <xdr:sp macro="" textlink="">
      <xdr:nvSpPr>
        <xdr:cNvPr id="36" name="AutoShape 3"/>
        <xdr:cNvSpPr>
          <a:spLocks/>
        </xdr:cNvSpPr>
      </xdr:nvSpPr>
      <xdr:spPr bwMode="auto">
        <a:xfrm>
          <a:off x="4086225" y="22574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19050</xdr:colOff>
      <xdr:row>11</xdr:row>
      <xdr:rowOff>0</xdr:rowOff>
    </xdr:to>
    <xdr:sp macro="" textlink="">
      <xdr:nvSpPr>
        <xdr:cNvPr id="37" name="AutoShape 5"/>
        <xdr:cNvSpPr>
          <a:spLocks/>
        </xdr:cNvSpPr>
      </xdr:nvSpPr>
      <xdr:spPr bwMode="auto">
        <a:xfrm>
          <a:off x="4086225" y="22574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186</xdr:row>
      <xdr:rowOff>0</xdr:rowOff>
    </xdr:from>
    <xdr:to>
      <xdr:col>14</xdr:col>
      <xdr:colOff>19050</xdr:colOff>
      <xdr:row>186</xdr:row>
      <xdr:rowOff>0</xdr:rowOff>
    </xdr:to>
    <xdr:sp macro="" textlink="">
      <xdr:nvSpPr>
        <xdr:cNvPr id="38" name="AutoShape 2"/>
        <xdr:cNvSpPr>
          <a:spLocks/>
        </xdr:cNvSpPr>
      </xdr:nvSpPr>
      <xdr:spPr bwMode="auto">
        <a:xfrm>
          <a:off x="20240625" y="413289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193</xdr:row>
      <xdr:rowOff>0</xdr:rowOff>
    </xdr:from>
    <xdr:to>
      <xdr:col>14</xdr:col>
      <xdr:colOff>19050</xdr:colOff>
      <xdr:row>193</xdr:row>
      <xdr:rowOff>0</xdr:rowOff>
    </xdr:to>
    <xdr:sp macro="" textlink="">
      <xdr:nvSpPr>
        <xdr:cNvPr id="39" name="AutoShape 4"/>
        <xdr:cNvSpPr>
          <a:spLocks/>
        </xdr:cNvSpPr>
      </xdr:nvSpPr>
      <xdr:spPr bwMode="auto">
        <a:xfrm>
          <a:off x="20240625" y="427005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193</xdr:row>
      <xdr:rowOff>0</xdr:rowOff>
    </xdr:from>
    <xdr:to>
      <xdr:col>14</xdr:col>
      <xdr:colOff>19050</xdr:colOff>
      <xdr:row>193</xdr:row>
      <xdr:rowOff>0</xdr:rowOff>
    </xdr:to>
    <xdr:sp macro="" textlink="">
      <xdr:nvSpPr>
        <xdr:cNvPr id="41" name="AutoShape 6"/>
        <xdr:cNvSpPr>
          <a:spLocks/>
        </xdr:cNvSpPr>
      </xdr:nvSpPr>
      <xdr:spPr bwMode="auto">
        <a:xfrm>
          <a:off x="20240625" y="427005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42" name="AutoShape 3"/>
        <xdr:cNvSpPr>
          <a:spLocks/>
        </xdr:cNvSpPr>
      </xdr:nvSpPr>
      <xdr:spPr bwMode="auto">
        <a:xfrm>
          <a:off x="20240625" y="225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43" name="AutoShape 5"/>
        <xdr:cNvSpPr>
          <a:spLocks/>
        </xdr:cNvSpPr>
      </xdr:nvSpPr>
      <xdr:spPr bwMode="auto">
        <a:xfrm>
          <a:off x="20240625" y="225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19050</xdr:colOff>
      <xdr:row>11</xdr:row>
      <xdr:rowOff>0</xdr:rowOff>
    </xdr:to>
    <xdr:sp macro="" textlink="">
      <xdr:nvSpPr>
        <xdr:cNvPr id="44" name="AutoShape 3"/>
        <xdr:cNvSpPr>
          <a:spLocks/>
        </xdr:cNvSpPr>
      </xdr:nvSpPr>
      <xdr:spPr bwMode="auto">
        <a:xfrm>
          <a:off x="20240625" y="22574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19050</xdr:colOff>
      <xdr:row>11</xdr:row>
      <xdr:rowOff>0</xdr:rowOff>
    </xdr:to>
    <xdr:sp macro="" textlink="">
      <xdr:nvSpPr>
        <xdr:cNvPr id="45" name="AutoShape 5"/>
        <xdr:cNvSpPr>
          <a:spLocks/>
        </xdr:cNvSpPr>
      </xdr:nvSpPr>
      <xdr:spPr bwMode="auto">
        <a:xfrm>
          <a:off x="20240625" y="22574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46" name="AutoShape 3"/>
        <xdr:cNvSpPr>
          <a:spLocks/>
        </xdr:cNvSpPr>
      </xdr:nvSpPr>
      <xdr:spPr bwMode="auto">
        <a:xfrm>
          <a:off x="20240625" y="225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47" name="AutoShape 5"/>
        <xdr:cNvSpPr>
          <a:spLocks/>
        </xdr:cNvSpPr>
      </xdr:nvSpPr>
      <xdr:spPr bwMode="auto">
        <a:xfrm>
          <a:off x="20240625" y="225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19050</xdr:colOff>
      <xdr:row>11</xdr:row>
      <xdr:rowOff>0</xdr:rowOff>
    </xdr:to>
    <xdr:sp macro="" textlink="">
      <xdr:nvSpPr>
        <xdr:cNvPr id="48" name="AutoShape 3"/>
        <xdr:cNvSpPr>
          <a:spLocks/>
        </xdr:cNvSpPr>
      </xdr:nvSpPr>
      <xdr:spPr bwMode="auto">
        <a:xfrm>
          <a:off x="20240625" y="22574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19050</xdr:colOff>
      <xdr:row>11</xdr:row>
      <xdr:rowOff>0</xdr:rowOff>
    </xdr:to>
    <xdr:sp macro="" textlink="">
      <xdr:nvSpPr>
        <xdr:cNvPr id="49" name="AutoShape 5"/>
        <xdr:cNvSpPr>
          <a:spLocks/>
        </xdr:cNvSpPr>
      </xdr:nvSpPr>
      <xdr:spPr bwMode="auto">
        <a:xfrm>
          <a:off x="20240625" y="22574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19050</xdr:colOff>
      <xdr:row>193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4371975" y="451104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19050</xdr:colOff>
      <xdr:row>193</xdr:row>
      <xdr:rowOff>0</xdr:rowOff>
    </xdr:to>
    <xdr:sp macro="" textlink="">
      <xdr:nvSpPr>
        <xdr:cNvPr id="51" name="AutoShape 6"/>
        <xdr:cNvSpPr>
          <a:spLocks/>
        </xdr:cNvSpPr>
      </xdr:nvSpPr>
      <xdr:spPr bwMode="auto">
        <a:xfrm>
          <a:off x="4371975" y="451104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193</xdr:row>
      <xdr:rowOff>0</xdr:rowOff>
    </xdr:from>
    <xdr:to>
      <xdr:col>14</xdr:col>
      <xdr:colOff>19050</xdr:colOff>
      <xdr:row>193</xdr:row>
      <xdr:rowOff>0</xdr:rowOff>
    </xdr:to>
    <xdr:sp macro="" textlink="">
      <xdr:nvSpPr>
        <xdr:cNvPr id="52" name="AutoShape 4"/>
        <xdr:cNvSpPr>
          <a:spLocks/>
        </xdr:cNvSpPr>
      </xdr:nvSpPr>
      <xdr:spPr bwMode="auto">
        <a:xfrm>
          <a:off x="4371975" y="451104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193</xdr:row>
      <xdr:rowOff>0</xdr:rowOff>
    </xdr:from>
    <xdr:to>
      <xdr:col>14</xdr:col>
      <xdr:colOff>19050</xdr:colOff>
      <xdr:row>193</xdr:row>
      <xdr:rowOff>0</xdr:rowOff>
    </xdr:to>
    <xdr:sp macro="" textlink="">
      <xdr:nvSpPr>
        <xdr:cNvPr id="53" name="AutoShape 6"/>
        <xdr:cNvSpPr>
          <a:spLocks/>
        </xdr:cNvSpPr>
      </xdr:nvSpPr>
      <xdr:spPr bwMode="auto">
        <a:xfrm>
          <a:off x="4371975" y="451104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0</xdr:colOff>
      <xdr:row>10</xdr:row>
      <xdr:rowOff>0</xdr:rowOff>
    </xdr:to>
    <xdr:sp macro="" textlink="">
      <xdr:nvSpPr>
        <xdr:cNvPr id="54" name="AutoShape 3"/>
        <xdr:cNvSpPr>
          <a:spLocks/>
        </xdr:cNvSpPr>
      </xdr:nvSpPr>
      <xdr:spPr bwMode="auto">
        <a:xfrm>
          <a:off x="4618182" y="2078182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0</xdr:colOff>
      <xdr:row>10</xdr:row>
      <xdr:rowOff>0</xdr:rowOff>
    </xdr:to>
    <xdr:sp macro="" textlink="">
      <xdr:nvSpPr>
        <xdr:cNvPr id="55" name="AutoShape 5"/>
        <xdr:cNvSpPr>
          <a:spLocks/>
        </xdr:cNvSpPr>
      </xdr:nvSpPr>
      <xdr:spPr bwMode="auto">
        <a:xfrm>
          <a:off x="4618182" y="2078182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19050</xdr:colOff>
      <xdr:row>10</xdr:row>
      <xdr:rowOff>0</xdr:rowOff>
    </xdr:to>
    <xdr:sp macro="" textlink="">
      <xdr:nvSpPr>
        <xdr:cNvPr id="56" name="AutoShape 3"/>
        <xdr:cNvSpPr>
          <a:spLocks/>
        </xdr:cNvSpPr>
      </xdr:nvSpPr>
      <xdr:spPr bwMode="auto">
        <a:xfrm>
          <a:off x="4618182" y="2078182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19050</xdr:colOff>
      <xdr:row>10</xdr:row>
      <xdr:rowOff>0</xdr:rowOff>
    </xdr:to>
    <xdr:sp macro="" textlink="">
      <xdr:nvSpPr>
        <xdr:cNvPr id="57" name="AutoShape 5"/>
        <xdr:cNvSpPr>
          <a:spLocks/>
        </xdr:cNvSpPr>
      </xdr:nvSpPr>
      <xdr:spPr bwMode="auto">
        <a:xfrm>
          <a:off x="4618182" y="2078182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0</xdr:colOff>
      <xdr:row>10</xdr:row>
      <xdr:rowOff>0</xdr:rowOff>
    </xdr:to>
    <xdr:sp macro="" textlink="">
      <xdr:nvSpPr>
        <xdr:cNvPr id="58" name="AutoShape 3"/>
        <xdr:cNvSpPr>
          <a:spLocks/>
        </xdr:cNvSpPr>
      </xdr:nvSpPr>
      <xdr:spPr bwMode="auto">
        <a:xfrm>
          <a:off x="4618182" y="2078182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0</xdr:colOff>
      <xdr:row>10</xdr:row>
      <xdr:rowOff>0</xdr:rowOff>
    </xdr:to>
    <xdr:sp macro="" textlink="">
      <xdr:nvSpPr>
        <xdr:cNvPr id="59" name="AutoShape 5"/>
        <xdr:cNvSpPr>
          <a:spLocks/>
        </xdr:cNvSpPr>
      </xdr:nvSpPr>
      <xdr:spPr bwMode="auto">
        <a:xfrm>
          <a:off x="4618182" y="2078182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19050</xdr:colOff>
      <xdr:row>10</xdr:row>
      <xdr:rowOff>0</xdr:rowOff>
    </xdr:to>
    <xdr:sp macro="" textlink="">
      <xdr:nvSpPr>
        <xdr:cNvPr id="60" name="AutoShape 3"/>
        <xdr:cNvSpPr>
          <a:spLocks/>
        </xdr:cNvSpPr>
      </xdr:nvSpPr>
      <xdr:spPr bwMode="auto">
        <a:xfrm>
          <a:off x="4618182" y="2078182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19050</xdr:colOff>
      <xdr:row>10</xdr:row>
      <xdr:rowOff>0</xdr:rowOff>
    </xdr:to>
    <xdr:sp macro="" textlink="">
      <xdr:nvSpPr>
        <xdr:cNvPr id="61" name="AutoShape 5"/>
        <xdr:cNvSpPr>
          <a:spLocks/>
        </xdr:cNvSpPr>
      </xdr:nvSpPr>
      <xdr:spPr bwMode="auto">
        <a:xfrm>
          <a:off x="4618182" y="2078182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0</xdr:colOff>
      <xdr:row>10</xdr:row>
      <xdr:rowOff>0</xdr:rowOff>
    </xdr:to>
    <xdr:sp macro="" textlink="">
      <xdr:nvSpPr>
        <xdr:cNvPr id="62" name="AutoShape 3"/>
        <xdr:cNvSpPr>
          <a:spLocks/>
        </xdr:cNvSpPr>
      </xdr:nvSpPr>
      <xdr:spPr bwMode="auto">
        <a:xfrm>
          <a:off x="4618182" y="2078182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0</xdr:colOff>
      <xdr:row>10</xdr:row>
      <xdr:rowOff>0</xdr:rowOff>
    </xdr:to>
    <xdr:sp macro="" textlink="">
      <xdr:nvSpPr>
        <xdr:cNvPr id="63" name="AutoShape 5"/>
        <xdr:cNvSpPr>
          <a:spLocks/>
        </xdr:cNvSpPr>
      </xdr:nvSpPr>
      <xdr:spPr bwMode="auto">
        <a:xfrm>
          <a:off x="4618182" y="2078182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19050</xdr:colOff>
      <xdr:row>10</xdr:row>
      <xdr:rowOff>0</xdr:rowOff>
    </xdr:to>
    <xdr:sp macro="" textlink="">
      <xdr:nvSpPr>
        <xdr:cNvPr id="64" name="AutoShape 3"/>
        <xdr:cNvSpPr>
          <a:spLocks/>
        </xdr:cNvSpPr>
      </xdr:nvSpPr>
      <xdr:spPr bwMode="auto">
        <a:xfrm>
          <a:off x="4618182" y="2078182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19050</xdr:colOff>
      <xdr:row>10</xdr:row>
      <xdr:rowOff>0</xdr:rowOff>
    </xdr:to>
    <xdr:sp macro="" textlink="">
      <xdr:nvSpPr>
        <xdr:cNvPr id="65" name="AutoShape 5"/>
        <xdr:cNvSpPr>
          <a:spLocks/>
        </xdr:cNvSpPr>
      </xdr:nvSpPr>
      <xdr:spPr bwMode="auto">
        <a:xfrm>
          <a:off x="4618182" y="2078182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0</xdr:colOff>
      <xdr:row>10</xdr:row>
      <xdr:rowOff>0</xdr:rowOff>
    </xdr:to>
    <xdr:sp macro="" textlink="">
      <xdr:nvSpPr>
        <xdr:cNvPr id="66" name="AutoShape 3"/>
        <xdr:cNvSpPr>
          <a:spLocks/>
        </xdr:cNvSpPr>
      </xdr:nvSpPr>
      <xdr:spPr bwMode="auto">
        <a:xfrm>
          <a:off x="4618182" y="2078182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0</xdr:colOff>
      <xdr:row>10</xdr:row>
      <xdr:rowOff>0</xdr:rowOff>
    </xdr:to>
    <xdr:sp macro="" textlink="">
      <xdr:nvSpPr>
        <xdr:cNvPr id="67" name="AutoShape 5"/>
        <xdr:cNvSpPr>
          <a:spLocks/>
        </xdr:cNvSpPr>
      </xdr:nvSpPr>
      <xdr:spPr bwMode="auto">
        <a:xfrm>
          <a:off x="4618182" y="2078182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19050</xdr:colOff>
      <xdr:row>10</xdr:row>
      <xdr:rowOff>0</xdr:rowOff>
    </xdr:to>
    <xdr:sp macro="" textlink="">
      <xdr:nvSpPr>
        <xdr:cNvPr id="68" name="AutoShape 3"/>
        <xdr:cNvSpPr>
          <a:spLocks/>
        </xdr:cNvSpPr>
      </xdr:nvSpPr>
      <xdr:spPr bwMode="auto">
        <a:xfrm>
          <a:off x="4618182" y="2078182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19050</xdr:colOff>
      <xdr:row>10</xdr:row>
      <xdr:rowOff>0</xdr:rowOff>
    </xdr:to>
    <xdr:sp macro="" textlink="">
      <xdr:nvSpPr>
        <xdr:cNvPr id="69" name="AutoShape 5"/>
        <xdr:cNvSpPr>
          <a:spLocks/>
        </xdr:cNvSpPr>
      </xdr:nvSpPr>
      <xdr:spPr bwMode="auto">
        <a:xfrm>
          <a:off x="4618182" y="2078182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70" name="AutoShape 3"/>
        <xdr:cNvSpPr>
          <a:spLocks/>
        </xdr:cNvSpPr>
      </xdr:nvSpPr>
      <xdr:spPr bwMode="auto">
        <a:xfrm>
          <a:off x="4618182" y="226579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71" name="AutoShape 5"/>
        <xdr:cNvSpPr>
          <a:spLocks/>
        </xdr:cNvSpPr>
      </xdr:nvSpPr>
      <xdr:spPr bwMode="auto">
        <a:xfrm>
          <a:off x="4618182" y="226579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19050</xdr:colOff>
      <xdr:row>11</xdr:row>
      <xdr:rowOff>0</xdr:rowOff>
    </xdr:to>
    <xdr:sp macro="" textlink="">
      <xdr:nvSpPr>
        <xdr:cNvPr id="72" name="AutoShape 3"/>
        <xdr:cNvSpPr>
          <a:spLocks/>
        </xdr:cNvSpPr>
      </xdr:nvSpPr>
      <xdr:spPr bwMode="auto">
        <a:xfrm>
          <a:off x="4618182" y="226579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19050</xdr:colOff>
      <xdr:row>11</xdr:row>
      <xdr:rowOff>0</xdr:rowOff>
    </xdr:to>
    <xdr:sp macro="" textlink="">
      <xdr:nvSpPr>
        <xdr:cNvPr id="73" name="AutoShape 5"/>
        <xdr:cNvSpPr>
          <a:spLocks/>
        </xdr:cNvSpPr>
      </xdr:nvSpPr>
      <xdr:spPr bwMode="auto">
        <a:xfrm>
          <a:off x="4618182" y="226579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74" name="AutoShape 3"/>
        <xdr:cNvSpPr>
          <a:spLocks/>
        </xdr:cNvSpPr>
      </xdr:nvSpPr>
      <xdr:spPr bwMode="auto">
        <a:xfrm>
          <a:off x="4618182" y="226579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75" name="AutoShape 5"/>
        <xdr:cNvSpPr>
          <a:spLocks/>
        </xdr:cNvSpPr>
      </xdr:nvSpPr>
      <xdr:spPr bwMode="auto">
        <a:xfrm>
          <a:off x="4618182" y="226579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19050</xdr:colOff>
      <xdr:row>11</xdr:row>
      <xdr:rowOff>0</xdr:rowOff>
    </xdr:to>
    <xdr:sp macro="" textlink="">
      <xdr:nvSpPr>
        <xdr:cNvPr id="76" name="AutoShape 3"/>
        <xdr:cNvSpPr>
          <a:spLocks/>
        </xdr:cNvSpPr>
      </xdr:nvSpPr>
      <xdr:spPr bwMode="auto">
        <a:xfrm>
          <a:off x="4618182" y="226579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19050</xdr:colOff>
      <xdr:row>11</xdr:row>
      <xdr:rowOff>0</xdr:rowOff>
    </xdr:to>
    <xdr:sp macro="" textlink="">
      <xdr:nvSpPr>
        <xdr:cNvPr id="77" name="AutoShape 5"/>
        <xdr:cNvSpPr>
          <a:spLocks/>
        </xdr:cNvSpPr>
      </xdr:nvSpPr>
      <xdr:spPr bwMode="auto">
        <a:xfrm>
          <a:off x="4618182" y="226579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187</xdr:row>
      <xdr:rowOff>0</xdr:rowOff>
    </xdr:from>
    <xdr:to>
      <xdr:col>2</xdr:col>
      <xdr:colOff>19050</xdr:colOff>
      <xdr:row>187</xdr:row>
      <xdr:rowOff>0</xdr:rowOff>
    </xdr:to>
    <xdr:sp macro="" textlink="">
      <xdr:nvSpPr>
        <xdr:cNvPr id="2" name="AutoShape 2"/>
        <xdr:cNvSpPr>
          <a:spLocks/>
        </xdr:cNvSpPr>
      </xdr:nvSpPr>
      <xdr:spPr bwMode="auto">
        <a:xfrm>
          <a:off x="1219200" y="6834187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19050</xdr:colOff>
      <xdr:row>194</xdr:row>
      <xdr:rowOff>0</xdr:rowOff>
    </xdr:to>
    <xdr:sp macro="" textlink="">
      <xdr:nvSpPr>
        <xdr:cNvPr id="3" name="AutoShape 4"/>
        <xdr:cNvSpPr>
          <a:spLocks/>
        </xdr:cNvSpPr>
      </xdr:nvSpPr>
      <xdr:spPr bwMode="auto">
        <a:xfrm>
          <a:off x="1219200" y="72932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19050</xdr:colOff>
      <xdr:row>194</xdr:row>
      <xdr:rowOff>0</xdr:rowOff>
    </xdr:to>
    <xdr:sp macro="" textlink="">
      <xdr:nvSpPr>
        <xdr:cNvPr id="5" name="AutoShape 6"/>
        <xdr:cNvSpPr>
          <a:spLocks/>
        </xdr:cNvSpPr>
      </xdr:nvSpPr>
      <xdr:spPr bwMode="auto">
        <a:xfrm>
          <a:off x="1219200" y="72932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0</xdr:colOff>
      <xdr:row>12</xdr:row>
      <xdr:rowOff>0</xdr:rowOff>
    </xdr:to>
    <xdr:sp macro="" textlink="">
      <xdr:nvSpPr>
        <xdr:cNvPr id="6" name="AutoShape 3"/>
        <xdr:cNvSpPr>
          <a:spLocks/>
        </xdr:cNvSpPr>
      </xdr:nvSpPr>
      <xdr:spPr bwMode="auto">
        <a:xfrm>
          <a:off x="1219200" y="199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0</xdr:colOff>
      <xdr:row>12</xdr:row>
      <xdr:rowOff>0</xdr:rowOff>
    </xdr:to>
    <xdr:sp macro="" textlink="">
      <xdr:nvSpPr>
        <xdr:cNvPr id="7" name="AutoShape 5"/>
        <xdr:cNvSpPr>
          <a:spLocks/>
        </xdr:cNvSpPr>
      </xdr:nvSpPr>
      <xdr:spPr bwMode="auto">
        <a:xfrm>
          <a:off x="1219200" y="199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19050</xdr:colOff>
      <xdr:row>12</xdr:row>
      <xdr:rowOff>0</xdr:rowOff>
    </xdr:to>
    <xdr:sp macro="" textlink="">
      <xdr:nvSpPr>
        <xdr:cNvPr id="8" name="AutoShape 3"/>
        <xdr:cNvSpPr>
          <a:spLocks/>
        </xdr:cNvSpPr>
      </xdr:nvSpPr>
      <xdr:spPr bwMode="auto">
        <a:xfrm>
          <a:off x="1219200" y="19907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19050</xdr:colOff>
      <xdr:row>12</xdr:row>
      <xdr:rowOff>0</xdr:rowOff>
    </xdr:to>
    <xdr:sp macro="" textlink="">
      <xdr:nvSpPr>
        <xdr:cNvPr id="9" name="AutoShape 5"/>
        <xdr:cNvSpPr>
          <a:spLocks/>
        </xdr:cNvSpPr>
      </xdr:nvSpPr>
      <xdr:spPr bwMode="auto">
        <a:xfrm>
          <a:off x="1219200" y="19907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0</xdr:colOff>
      <xdr:row>12</xdr:row>
      <xdr:rowOff>0</xdr:rowOff>
    </xdr:to>
    <xdr:sp macro="" textlink="">
      <xdr:nvSpPr>
        <xdr:cNvPr id="10" name="AutoShape 3"/>
        <xdr:cNvSpPr>
          <a:spLocks/>
        </xdr:cNvSpPr>
      </xdr:nvSpPr>
      <xdr:spPr bwMode="auto">
        <a:xfrm>
          <a:off x="1219200" y="199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0</xdr:colOff>
      <xdr:row>12</xdr:row>
      <xdr:rowOff>0</xdr:rowOff>
    </xdr:to>
    <xdr:sp macro="" textlink="">
      <xdr:nvSpPr>
        <xdr:cNvPr id="11" name="AutoShape 5"/>
        <xdr:cNvSpPr>
          <a:spLocks/>
        </xdr:cNvSpPr>
      </xdr:nvSpPr>
      <xdr:spPr bwMode="auto">
        <a:xfrm>
          <a:off x="1219200" y="199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19050</xdr:colOff>
      <xdr:row>12</xdr:row>
      <xdr:rowOff>0</xdr:rowOff>
    </xdr:to>
    <xdr:sp macro="" textlink="">
      <xdr:nvSpPr>
        <xdr:cNvPr id="12" name="AutoShape 3"/>
        <xdr:cNvSpPr>
          <a:spLocks/>
        </xdr:cNvSpPr>
      </xdr:nvSpPr>
      <xdr:spPr bwMode="auto">
        <a:xfrm>
          <a:off x="1219200" y="19907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19050</xdr:colOff>
      <xdr:row>12</xdr:row>
      <xdr:rowOff>0</xdr:rowOff>
    </xdr:to>
    <xdr:sp macro="" textlink="">
      <xdr:nvSpPr>
        <xdr:cNvPr id="13" name="AutoShape 5"/>
        <xdr:cNvSpPr>
          <a:spLocks/>
        </xdr:cNvSpPr>
      </xdr:nvSpPr>
      <xdr:spPr bwMode="auto">
        <a:xfrm>
          <a:off x="1219200" y="19907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187</xdr:row>
      <xdr:rowOff>0</xdr:rowOff>
    </xdr:from>
    <xdr:to>
      <xdr:col>14</xdr:col>
      <xdr:colOff>19050</xdr:colOff>
      <xdr:row>187</xdr:row>
      <xdr:rowOff>0</xdr:rowOff>
    </xdr:to>
    <xdr:sp macro="" textlink="">
      <xdr:nvSpPr>
        <xdr:cNvPr id="14" name="AutoShape 2"/>
        <xdr:cNvSpPr>
          <a:spLocks/>
        </xdr:cNvSpPr>
      </xdr:nvSpPr>
      <xdr:spPr bwMode="auto">
        <a:xfrm>
          <a:off x="3933701" y="40685357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194</xdr:row>
      <xdr:rowOff>0</xdr:rowOff>
    </xdr:from>
    <xdr:to>
      <xdr:col>14</xdr:col>
      <xdr:colOff>19050</xdr:colOff>
      <xdr:row>194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3933701" y="42046071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194</xdr:row>
      <xdr:rowOff>0</xdr:rowOff>
    </xdr:from>
    <xdr:to>
      <xdr:col>14</xdr:col>
      <xdr:colOff>19050</xdr:colOff>
      <xdr:row>194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3933701" y="42046071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8" name="AutoShape 3"/>
        <xdr:cNvSpPr>
          <a:spLocks/>
        </xdr:cNvSpPr>
      </xdr:nvSpPr>
      <xdr:spPr bwMode="auto">
        <a:xfrm>
          <a:off x="3933701" y="194211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" name="AutoShape 5"/>
        <xdr:cNvSpPr>
          <a:spLocks/>
        </xdr:cNvSpPr>
      </xdr:nvSpPr>
      <xdr:spPr bwMode="auto">
        <a:xfrm>
          <a:off x="3933701" y="194211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19050</xdr:colOff>
      <xdr:row>12</xdr:row>
      <xdr:rowOff>0</xdr:rowOff>
    </xdr:to>
    <xdr:sp macro="" textlink="">
      <xdr:nvSpPr>
        <xdr:cNvPr id="20" name="AutoShape 3"/>
        <xdr:cNvSpPr>
          <a:spLocks/>
        </xdr:cNvSpPr>
      </xdr:nvSpPr>
      <xdr:spPr bwMode="auto">
        <a:xfrm>
          <a:off x="3933701" y="194211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19050</xdr:colOff>
      <xdr:row>12</xdr:row>
      <xdr:rowOff>0</xdr:rowOff>
    </xdr:to>
    <xdr:sp macro="" textlink="">
      <xdr:nvSpPr>
        <xdr:cNvPr id="21" name="AutoShape 5"/>
        <xdr:cNvSpPr>
          <a:spLocks/>
        </xdr:cNvSpPr>
      </xdr:nvSpPr>
      <xdr:spPr bwMode="auto">
        <a:xfrm>
          <a:off x="3933701" y="194211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2" name="AutoShape 3"/>
        <xdr:cNvSpPr>
          <a:spLocks/>
        </xdr:cNvSpPr>
      </xdr:nvSpPr>
      <xdr:spPr bwMode="auto">
        <a:xfrm>
          <a:off x="3933701" y="194211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3" name="AutoShape 5"/>
        <xdr:cNvSpPr>
          <a:spLocks/>
        </xdr:cNvSpPr>
      </xdr:nvSpPr>
      <xdr:spPr bwMode="auto">
        <a:xfrm>
          <a:off x="3933701" y="194211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19050</xdr:colOff>
      <xdr:row>12</xdr:row>
      <xdr:rowOff>0</xdr:rowOff>
    </xdr:to>
    <xdr:sp macro="" textlink="">
      <xdr:nvSpPr>
        <xdr:cNvPr id="24" name="AutoShape 3"/>
        <xdr:cNvSpPr>
          <a:spLocks/>
        </xdr:cNvSpPr>
      </xdr:nvSpPr>
      <xdr:spPr bwMode="auto">
        <a:xfrm>
          <a:off x="3933701" y="194211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19050</xdr:colOff>
      <xdr:row>12</xdr:row>
      <xdr:rowOff>0</xdr:rowOff>
    </xdr:to>
    <xdr:sp macro="" textlink="">
      <xdr:nvSpPr>
        <xdr:cNvPr id="25" name="AutoShape 5"/>
        <xdr:cNvSpPr>
          <a:spLocks/>
        </xdr:cNvSpPr>
      </xdr:nvSpPr>
      <xdr:spPr bwMode="auto">
        <a:xfrm>
          <a:off x="3933701" y="194211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187</xdr:row>
      <xdr:rowOff>0</xdr:rowOff>
    </xdr:from>
    <xdr:to>
      <xdr:col>26</xdr:col>
      <xdr:colOff>19050</xdr:colOff>
      <xdr:row>187</xdr:row>
      <xdr:rowOff>0</xdr:rowOff>
    </xdr:to>
    <xdr:sp macro="" textlink="">
      <xdr:nvSpPr>
        <xdr:cNvPr id="26" name="AutoShape 2"/>
        <xdr:cNvSpPr>
          <a:spLocks/>
        </xdr:cNvSpPr>
      </xdr:nvSpPr>
      <xdr:spPr bwMode="auto">
        <a:xfrm>
          <a:off x="4078310" y="41722183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194</xdr:row>
      <xdr:rowOff>0</xdr:rowOff>
    </xdr:from>
    <xdr:to>
      <xdr:col>26</xdr:col>
      <xdr:colOff>19050</xdr:colOff>
      <xdr:row>194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078310" y="43103979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194</xdr:row>
      <xdr:rowOff>0</xdr:rowOff>
    </xdr:from>
    <xdr:to>
      <xdr:col>26</xdr:col>
      <xdr:colOff>19050</xdr:colOff>
      <xdr:row>194</xdr:row>
      <xdr:rowOff>0</xdr:rowOff>
    </xdr:to>
    <xdr:sp macro="" textlink="">
      <xdr:nvSpPr>
        <xdr:cNvPr id="28" name="AutoShape 6"/>
        <xdr:cNvSpPr>
          <a:spLocks/>
        </xdr:cNvSpPr>
      </xdr:nvSpPr>
      <xdr:spPr bwMode="auto">
        <a:xfrm>
          <a:off x="4078310" y="43103979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12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29" name="AutoShape 3"/>
        <xdr:cNvSpPr>
          <a:spLocks/>
        </xdr:cNvSpPr>
      </xdr:nvSpPr>
      <xdr:spPr bwMode="auto">
        <a:xfrm>
          <a:off x="4078310" y="244162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12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30" name="AutoShape 5"/>
        <xdr:cNvSpPr>
          <a:spLocks/>
        </xdr:cNvSpPr>
      </xdr:nvSpPr>
      <xdr:spPr bwMode="auto">
        <a:xfrm>
          <a:off x="4078310" y="244162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12</xdr:row>
      <xdr:rowOff>0</xdr:rowOff>
    </xdr:from>
    <xdr:to>
      <xdr:col>26</xdr:col>
      <xdr:colOff>19050</xdr:colOff>
      <xdr:row>12</xdr:row>
      <xdr:rowOff>0</xdr:rowOff>
    </xdr:to>
    <xdr:sp macro="" textlink="">
      <xdr:nvSpPr>
        <xdr:cNvPr id="31" name="AutoShape 3"/>
        <xdr:cNvSpPr>
          <a:spLocks/>
        </xdr:cNvSpPr>
      </xdr:nvSpPr>
      <xdr:spPr bwMode="auto">
        <a:xfrm>
          <a:off x="4078310" y="244162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12</xdr:row>
      <xdr:rowOff>0</xdr:rowOff>
    </xdr:from>
    <xdr:to>
      <xdr:col>26</xdr:col>
      <xdr:colOff>19050</xdr:colOff>
      <xdr:row>12</xdr:row>
      <xdr:rowOff>0</xdr:rowOff>
    </xdr:to>
    <xdr:sp macro="" textlink="">
      <xdr:nvSpPr>
        <xdr:cNvPr id="32" name="AutoShape 5"/>
        <xdr:cNvSpPr>
          <a:spLocks/>
        </xdr:cNvSpPr>
      </xdr:nvSpPr>
      <xdr:spPr bwMode="auto">
        <a:xfrm>
          <a:off x="4078310" y="244162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12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33" name="AutoShape 3"/>
        <xdr:cNvSpPr>
          <a:spLocks/>
        </xdr:cNvSpPr>
      </xdr:nvSpPr>
      <xdr:spPr bwMode="auto">
        <a:xfrm>
          <a:off x="4078310" y="244162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12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34" name="AutoShape 5"/>
        <xdr:cNvSpPr>
          <a:spLocks/>
        </xdr:cNvSpPr>
      </xdr:nvSpPr>
      <xdr:spPr bwMode="auto">
        <a:xfrm>
          <a:off x="4078310" y="244162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12</xdr:row>
      <xdr:rowOff>0</xdr:rowOff>
    </xdr:from>
    <xdr:to>
      <xdr:col>26</xdr:col>
      <xdr:colOff>19050</xdr:colOff>
      <xdr:row>12</xdr:row>
      <xdr:rowOff>0</xdr:rowOff>
    </xdr:to>
    <xdr:sp macro="" textlink="">
      <xdr:nvSpPr>
        <xdr:cNvPr id="35" name="AutoShape 3"/>
        <xdr:cNvSpPr>
          <a:spLocks/>
        </xdr:cNvSpPr>
      </xdr:nvSpPr>
      <xdr:spPr bwMode="auto">
        <a:xfrm>
          <a:off x="4078310" y="244162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12</xdr:row>
      <xdr:rowOff>0</xdr:rowOff>
    </xdr:from>
    <xdr:to>
      <xdr:col>26</xdr:col>
      <xdr:colOff>19050</xdr:colOff>
      <xdr:row>12</xdr:row>
      <xdr:rowOff>0</xdr:rowOff>
    </xdr:to>
    <xdr:sp macro="" textlink="">
      <xdr:nvSpPr>
        <xdr:cNvPr id="36" name="AutoShape 5"/>
        <xdr:cNvSpPr>
          <a:spLocks/>
        </xdr:cNvSpPr>
      </xdr:nvSpPr>
      <xdr:spPr bwMode="auto">
        <a:xfrm>
          <a:off x="4078310" y="244162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19050</xdr:colOff>
      <xdr:row>194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4371975" y="451104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19050</xdr:colOff>
      <xdr:row>194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4371975" y="451104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194</xdr:row>
      <xdr:rowOff>0</xdr:rowOff>
    </xdr:from>
    <xdr:to>
      <xdr:col>14</xdr:col>
      <xdr:colOff>19050</xdr:colOff>
      <xdr:row>194</xdr:row>
      <xdr:rowOff>0</xdr:rowOff>
    </xdr:to>
    <xdr:sp macro="" textlink="">
      <xdr:nvSpPr>
        <xdr:cNvPr id="39" name="AutoShape 4"/>
        <xdr:cNvSpPr>
          <a:spLocks/>
        </xdr:cNvSpPr>
      </xdr:nvSpPr>
      <xdr:spPr bwMode="auto">
        <a:xfrm>
          <a:off x="4252711" y="43305211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194</xdr:row>
      <xdr:rowOff>0</xdr:rowOff>
    </xdr:from>
    <xdr:to>
      <xdr:col>14</xdr:col>
      <xdr:colOff>19050</xdr:colOff>
      <xdr:row>194</xdr:row>
      <xdr:rowOff>0</xdr:rowOff>
    </xdr:to>
    <xdr:sp macro="" textlink="">
      <xdr:nvSpPr>
        <xdr:cNvPr id="40" name="AutoShape 6"/>
        <xdr:cNvSpPr>
          <a:spLocks/>
        </xdr:cNvSpPr>
      </xdr:nvSpPr>
      <xdr:spPr bwMode="auto">
        <a:xfrm>
          <a:off x="4252711" y="43305211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194</xdr:row>
      <xdr:rowOff>0</xdr:rowOff>
    </xdr:from>
    <xdr:to>
      <xdr:col>14</xdr:col>
      <xdr:colOff>19050</xdr:colOff>
      <xdr:row>194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4252711" y="43305211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194</xdr:row>
      <xdr:rowOff>0</xdr:rowOff>
    </xdr:from>
    <xdr:to>
      <xdr:col>14</xdr:col>
      <xdr:colOff>19050</xdr:colOff>
      <xdr:row>194</xdr:row>
      <xdr:rowOff>0</xdr:rowOff>
    </xdr:to>
    <xdr:sp macro="" textlink="">
      <xdr:nvSpPr>
        <xdr:cNvPr id="42" name="AutoShape 6"/>
        <xdr:cNvSpPr>
          <a:spLocks/>
        </xdr:cNvSpPr>
      </xdr:nvSpPr>
      <xdr:spPr bwMode="auto">
        <a:xfrm>
          <a:off x="4252711" y="43305211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194</xdr:row>
      <xdr:rowOff>0</xdr:rowOff>
    </xdr:from>
    <xdr:to>
      <xdr:col>26</xdr:col>
      <xdr:colOff>19050</xdr:colOff>
      <xdr:row>194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4252711" y="43305211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194</xdr:row>
      <xdr:rowOff>0</xdr:rowOff>
    </xdr:from>
    <xdr:to>
      <xdr:col>26</xdr:col>
      <xdr:colOff>19050</xdr:colOff>
      <xdr:row>194</xdr:row>
      <xdr:rowOff>0</xdr:rowOff>
    </xdr:to>
    <xdr:sp macro="" textlink="">
      <xdr:nvSpPr>
        <xdr:cNvPr id="44" name="AutoShape 6"/>
        <xdr:cNvSpPr>
          <a:spLocks/>
        </xdr:cNvSpPr>
      </xdr:nvSpPr>
      <xdr:spPr bwMode="auto">
        <a:xfrm>
          <a:off x="4252711" y="43305211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194</xdr:row>
      <xdr:rowOff>0</xdr:rowOff>
    </xdr:from>
    <xdr:to>
      <xdr:col>26</xdr:col>
      <xdr:colOff>19050</xdr:colOff>
      <xdr:row>194</xdr:row>
      <xdr:rowOff>0</xdr:rowOff>
    </xdr:to>
    <xdr:sp macro="" textlink="">
      <xdr:nvSpPr>
        <xdr:cNvPr id="45" name="AutoShape 4"/>
        <xdr:cNvSpPr>
          <a:spLocks/>
        </xdr:cNvSpPr>
      </xdr:nvSpPr>
      <xdr:spPr bwMode="auto">
        <a:xfrm>
          <a:off x="4252711" y="43305211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194</xdr:row>
      <xdr:rowOff>0</xdr:rowOff>
    </xdr:from>
    <xdr:to>
      <xdr:col>26</xdr:col>
      <xdr:colOff>19050</xdr:colOff>
      <xdr:row>194</xdr:row>
      <xdr:rowOff>0</xdr:rowOff>
    </xdr:to>
    <xdr:sp macro="" textlink="">
      <xdr:nvSpPr>
        <xdr:cNvPr id="46" name="AutoShape 6"/>
        <xdr:cNvSpPr>
          <a:spLocks/>
        </xdr:cNvSpPr>
      </xdr:nvSpPr>
      <xdr:spPr bwMode="auto">
        <a:xfrm>
          <a:off x="4252711" y="43305211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47" name="AutoShape 3"/>
        <xdr:cNvSpPr>
          <a:spLocks/>
        </xdr:cNvSpPr>
      </xdr:nvSpPr>
      <xdr:spPr bwMode="auto">
        <a:xfrm>
          <a:off x="39644205" y="2453409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48" name="AutoShape 5"/>
        <xdr:cNvSpPr>
          <a:spLocks/>
        </xdr:cNvSpPr>
      </xdr:nvSpPr>
      <xdr:spPr bwMode="auto">
        <a:xfrm>
          <a:off x="39644205" y="2453409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19050</xdr:colOff>
      <xdr:row>12</xdr:row>
      <xdr:rowOff>0</xdr:rowOff>
    </xdr:to>
    <xdr:sp macro="" textlink="">
      <xdr:nvSpPr>
        <xdr:cNvPr id="49" name="AutoShape 3"/>
        <xdr:cNvSpPr>
          <a:spLocks/>
        </xdr:cNvSpPr>
      </xdr:nvSpPr>
      <xdr:spPr bwMode="auto">
        <a:xfrm>
          <a:off x="39644205" y="2453409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19050</xdr:colOff>
      <xdr:row>12</xdr:row>
      <xdr:rowOff>0</xdr:rowOff>
    </xdr:to>
    <xdr:sp macro="" textlink="">
      <xdr:nvSpPr>
        <xdr:cNvPr id="50" name="AutoShape 5"/>
        <xdr:cNvSpPr>
          <a:spLocks/>
        </xdr:cNvSpPr>
      </xdr:nvSpPr>
      <xdr:spPr bwMode="auto">
        <a:xfrm>
          <a:off x="39644205" y="2453409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51" name="AutoShape 3"/>
        <xdr:cNvSpPr>
          <a:spLocks/>
        </xdr:cNvSpPr>
      </xdr:nvSpPr>
      <xdr:spPr bwMode="auto">
        <a:xfrm>
          <a:off x="39644205" y="2453409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52" name="AutoShape 5"/>
        <xdr:cNvSpPr>
          <a:spLocks/>
        </xdr:cNvSpPr>
      </xdr:nvSpPr>
      <xdr:spPr bwMode="auto">
        <a:xfrm>
          <a:off x="39644205" y="2453409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19050</xdr:colOff>
      <xdr:row>12</xdr:row>
      <xdr:rowOff>0</xdr:rowOff>
    </xdr:to>
    <xdr:sp macro="" textlink="">
      <xdr:nvSpPr>
        <xdr:cNvPr id="53" name="AutoShape 3"/>
        <xdr:cNvSpPr>
          <a:spLocks/>
        </xdr:cNvSpPr>
      </xdr:nvSpPr>
      <xdr:spPr bwMode="auto">
        <a:xfrm>
          <a:off x="39644205" y="2453409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19050</xdr:colOff>
      <xdr:row>12</xdr:row>
      <xdr:rowOff>0</xdr:rowOff>
    </xdr:to>
    <xdr:sp macro="" textlink="">
      <xdr:nvSpPr>
        <xdr:cNvPr id="54" name="AutoShape 5"/>
        <xdr:cNvSpPr>
          <a:spLocks/>
        </xdr:cNvSpPr>
      </xdr:nvSpPr>
      <xdr:spPr bwMode="auto">
        <a:xfrm>
          <a:off x="39644205" y="2453409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0</xdr:colOff>
      <xdr:row>12</xdr:row>
      <xdr:rowOff>0</xdr:rowOff>
    </xdr:to>
    <xdr:sp macro="" textlink="">
      <xdr:nvSpPr>
        <xdr:cNvPr id="55" name="AutoShape 3"/>
        <xdr:cNvSpPr>
          <a:spLocks/>
        </xdr:cNvSpPr>
      </xdr:nvSpPr>
      <xdr:spPr bwMode="auto">
        <a:xfrm>
          <a:off x="39644205" y="2453409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0</xdr:colOff>
      <xdr:row>12</xdr:row>
      <xdr:rowOff>0</xdr:rowOff>
    </xdr:to>
    <xdr:sp macro="" textlink="">
      <xdr:nvSpPr>
        <xdr:cNvPr id="56" name="AutoShape 5"/>
        <xdr:cNvSpPr>
          <a:spLocks/>
        </xdr:cNvSpPr>
      </xdr:nvSpPr>
      <xdr:spPr bwMode="auto">
        <a:xfrm>
          <a:off x="39644205" y="2453409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19050</xdr:colOff>
      <xdr:row>12</xdr:row>
      <xdr:rowOff>0</xdr:rowOff>
    </xdr:to>
    <xdr:sp macro="" textlink="">
      <xdr:nvSpPr>
        <xdr:cNvPr id="57" name="AutoShape 3"/>
        <xdr:cNvSpPr>
          <a:spLocks/>
        </xdr:cNvSpPr>
      </xdr:nvSpPr>
      <xdr:spPr bwMode="auto">
        <a:xfrm>
          <a:off x="39644205" y="2453409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19050</xdr:colOff>
      <xdr:row>12</xdr:row>
      <xdr:rowOff>0</xdr:rowOff>
    </xdr:to>
    <xdr:sp macro="" textlink="">
      <xdr:nvSpPr>
        <xdr:cNvPr id="58" name="AutoShape 5"/>
        <xdr:cNvSpPr>
          <a:spLocks/>
        </xdr:cNvSpPr>
      </xdr:nvSpPr>
      <xdr:spPr bwMode="auto">
        <a:xfrm>
          <a:off x="39644205" y="2453409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0</xdr:colOff>
      <xdr:row>12</xdr:row>
      <xdr:rowOff>0</xdr:rowOff>
    </xdr:to>
    <xdr:sp macro="" textlink="">
      <xdr:nvSpPr>
        <xdr:cNvPr id="59" name="AutoShape 3"/>
        <xdr:cNvSpPr>
          <a:spLocks/>
        </xdr:cNvSpPr>
      </xdr:nvSpPr>
      <xdr:spPr bwMode="auto">
        <a:xfrm>
          <a:off x="39644205" y="2453409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0</xdr:colOff>
      <xdr:row>12</xdr:row>
      <xdr:rowOff>0</xdr:rowOff>
    </xdr:to>
    <xdr:sp macro="" textlink="">
      <xdr:nvSpPr>
        <xdr:cNvPr id="60" name="AutoShape 5"/>
        <xdr:cNvSpPr>
          <a:spLocks/>
        </xdr:cNvSpPr>
      </xdr:nvSpPr>
      <xdr:spPr bwMode="auto">
        <a:xfrm>
          <a:off x="39644205" y="2453409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19050</xdr:colOff>
      <xdr:row>12</xdr:row>
      <xdr:rowOff>0</xdr:rowOff>
    </xdr:to>
    <xdr:sp macro="" textlink="">
      <xdr:nvSpPr>
        <xdr:cNvPr id="61" name="AutoShape 3"/>
        <xdr:cNvSpPr>
          <a:spLocks/>
        </xdr:cNvSpPr>
      </xdr:nvSpPr>
      <xdr:spPr bwMode="auto">
        <a:xfrm>
          <a:off x="39644205" y="2453409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19050</xdr:colOff>
      <xdr:row>12</xdr:row>
      <xdr:rowOff>0</xdr:rowOff>
    </xdr:to>
    <xdr:sp macro="" textlink="">
      <xdr:nvSpPr>
        <xdr:cNvPr id="62" name="AutoShape 5"/>
        <xdr:cNvSpPr>
          <a:spLocks/>
        </xdr:cNvSpPr>
      </xdr:nvSpPr>
      <xdr:spPr bwMode="auto">
        <a:xfrm>
          <a:off x="39644205" y="2453409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7"/>
  <sheetViews>
    <sheetView tabSelected="1" view="pageBreakPreview" zoomScale="73" zoomScaleNormal="78" zoomScaleSheetLayoutView="73" workbookViewId="0">
      <selection activeCell="D5" sqref="D5"/>
    </sheetView>
  </sheetViews>
  <sheetFormatPr defaultRowHeight="15"/>
  <cols>
    <col min="3" max="3" width="40.7109375" customWidth="1"/>
    <col min="4" max="4" width="13.85546875" customWidth="1"/>
    <col min="5" max="5" width="15.5703125" customWidth="1"/>
    <col min="6" max="6" width="14.140625" customWidth="1"/>
    <col min="7" max="7" width="13.7109375" customWidth="1"/>
    <col min="8" max="8" width="14.42578125" customWidth="1"/>
    <col min="9" max="9" width="14" customWidth="1"/>
    <col min="10" max="10" width="13.85546875" customWidth="1"/>
    <col min="11" max="11" width="15.140625" customWidth="1"/>
    <col min="12" max="12" width="14.85546875" customWidth="1"/>
    <col min="13" max="13" width="15.28515625" customWidth="1"/>
    <col min="18" max="18" width="10.140625" customWidth="1"/>
  </cols>
  <sheetData>
    <row r="1" spans="1:13">
      <c r="A1" s="1"/>
      <c r="B1" s="1"/>
      <c r="C1" s="2"/>
      <c r="D1" s="3"/>
      <c r="E1" s="3"/>
      <c r="F1" s="4"/>
      <c r="G1" s="4"/>
      <c r="H1" s="4"/>
      <c r="I1" s="4"/>
      <c r="J1" s="5"/>
      <c r="K1" s="5"/>
      <c r="L1" s="5"/>
      <c r="M1" s="5"/>
    </row>
    <row r="2" spans="1:13" ht="15.75">
      <c r="A2" s="6" t="s">
        <v>714</v>
      </c>
      <c r="B2" s="7"/>
      <c r="C2" s="7"/>
      <c r="D2" s="3"/>
      <c r="E2" s="3"/>
      <c r="F2" s="4"/>
      <c r="G2" s="4"/>
      <c r="H2" s="4"/>
      <c r="I2" s="4"/>
      <c r="J2" s="5"/>
      <c r="K2" s="5"/>
      <c r="L2" s="5"/>
      <c r="M2" s="5"/>
    </row>
    <row r="3" spans="1:13">
      <c r="A3" s="2"/>
      <c r="B3" s="1"/>
      <c r="C3" s="8"/>
      <c r="D3" s="3"/>
      <c r="E3" s="3"/>
      <c r="F3" s="4"/>
      <c r="G3" s="4"/>
      <c r="H3" s="4"/>
      <c r="I3" s="4"/>
      <c r="J3" s="5"/>
      <c r="K3" s="5"/>
      <c r="L3" s="5"/>
      <c r="M3" s="5"/>
    </row>
    <row r="4" spans="1:13">
      <c r="A4" s="9"/>
      <c r="B4" s="9"/>
      <c r="D4" s="9"/>
      <c r="E4" s="9"/>
      <c r="F4" s="4"/>
      <c r="G4" s="4"/>
      <c r="H4" s="4"/>
      <c r="I4" s="4"/>
      <c r="J4" s="5"/>
      <c r="K4" s="5"/>
      <c r="L4" s="5"/>
      <c r="M4" s="5"/>
    </row>
    <row r="5" spans="1:13">
      <c r="A5" s="9"/>
      <c r="B5" s="9"/>
      <c r="C5" s="10"/>
      <c r="D5" s="9"/>
      <c r="E5" s="9"/>
      <c r="F5" s="4"/>
      <c r="G5" s="4"/>
      <c r="H5" s="4"/>
      <c r="I5" s="4"/>
      <c r="J5" s="5"/>
      <c r="K5" s="5"/>
      <c r="L5" s="5"/>
      <c r="M5" s="5"/>
    </row>
    <row r="6" spans="1:13">
      <c r="A6" s="9"/>
      <c r="B6" s="9"/>
      <c r="C6" s="10"/>
      <c r="D6" s="9"/>
      <c r="E6" s="9"/>
      <c r="F6" s="4"/>
      <c r="G6" s="4"/>
      <c r="H6" s="4"/>
      <c r="I6" s="4"/>
      <c r="J6" s="5"/>
      <c r="K6" s="5"/>
      <c r="L6" s="5"/>
      <c r="M6" s="5"/>
    </row>
    <row r="7" spans="1:13" ht="15.75">
      <c r="A7" s="517" t="s">
        <v>0</v>
      </c>
      <c r="B7" s="517"/>
      <c r="C7" s="517"/>
      <c r="D7" s="517"/>
      <c r="E7" s="517"/>
      <c r="F7" s="517"/>
      <c r="G7" s="517"/>
      <c r="H7" s="517"/>
      <c r="I7" s="517"/>
      <c r="J7" s="517"/>
      <c r="K7" s="517"/>
      <c r="L7" s="517"/>
      <c r="M7" s="517"/>
    </row>
    <row r="8" spans="1:13" ht="15.75">
      <c r="A8" s="517" t="s">
        <v>768</v>
      </c>
      <c r="B8" s="517"/>
      <c r="C8" s="517"/>
      <c r="D8" s="517"/>
      <c r="E8" s="517"/>
      <c r="F8" s="517"/>
      <c r="G8" s="517"/>
      <c r="H8" s="517"/>
      <c r="I8" s="517"/>
      <c r="J8" s="517"/>
      <c r="K8" s="517"/>
      <c r="L8" s="517"/>
      <c r="M8" s="517"/>
    </row>
    <row r="9" spans="1:13" ht="15.75">
      <c r="A9" s="517" t="s">
        <v>777</v>
      </c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</row>
    <row r="10" spans="1:13" ht="15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5"/>
      <c r="L10" s="5"/>
      <c r="M10" s="5"/>
    </row>
    <row r="11" spans="1:13">
      <c r="A11" s="9"/>
      <c r="B11" s="9"/>
      <c r="C11" s="13"/>
      <c r="D11" s="13"/>
      <c r="E11" s="13"/>
      <c r="F11" s="7"/>
      <c r="G11" s="7"/>
      <c r="H11" s="14"/>
      <c r="I11" s="15"/>
      <c r="J11" s="16"/>
      <c r="K11" s="5"/>
      <c r="L11" s="518" t="s">
        <v>1</v>
      </c>
      <c r="M11" s="518"/>
    </row>
    <row r="12" spans="1:13">
      <c r="A12" s="557" t="s">
        <v>2</v>
      </c>
      <c r="B12" s="558"/>
      <c r="C12" s="559"/>
      <c r="D12" s="543" t="s">
        <v>3</v>
      </c>
      <c r="E12" s="546" t="s">
        <v>769</v>
      </c>
      <c r="F12" s="546"/>
      <c r="G12" s="547"/>
      <c r="H12" s="547"/>
      <c r="I12" s="547"/>
      <c r="J12" s="547"/>
      <c r="K12" s="548" t="s">
        <v>4</v>
      </c>
      <c r="L12" s="548"/>
      <c r="M12" s="549"/>
    </row>
    <row r="13" spans="1:13">
      <c r="A13" s="560"/>
      <c r="B13" s="561"/>
      <c r="C13" s="562"/>
      <c r="D13" s="544"/>
      <c r="E13" s="550" t="s">
        <v>5</v>
      </c>
      <c r="F13" s="550"/>
      <c r="G13" s="551" t="s">
        <v>6</v>
      </c>
      <c r="H13" s="551"/>
      <c r="I13" s="551"/>
      <c r="J13" s="552"/>
      <c r="K13" s="553">
        <v>2018</v>
      </c>
      <c r="L13" s="553">
        <v>2019</v>
      </c>
      <c r="M13" s="555">
        <v>2020</v>
      </c>
    </row>
    <row r="14" spans="1:13" ht="63" customHeight="1">
      <c r="A14" s="563"/>
      <c r="B14" s="564"/>
      <c r="C14" s="565"/>
      <c r="D14" s="545"/>
      <c r="E14" s="260" t="s">
        <v>7</v>
      </c>
      <c r="F14" s="261" t="s">
        <v>8</v>
      </c>
      <c r="G14" s="262" t="s">
        <v>9</v>
      </c>
      <c r="H14" s="262" t="s">
        <v>10</v>
      </c>
      <c r="I14" s="262" t="s">
        <v>11</v>
      </c>
      <c r="J14" s="263" t="s">
        <v>12</v>
      </c>
      <c r="K14" s="554"/>
      <c r="L14" s="554"/>
      <c r="M14" s="556"/>
    </row>
    <row r="15" spans="1:13" ht="23.25" customHeight="1">
      <c r="A15" s="264" t="s">
        <v>727</v>
      </c>
      <c r="B15" s="257"/>
      <c r="C15" s="258"/>
      <c r="D15" s="259"/>
      <c r="E15" s="399">
        <f>G15+H15+I15+J15</f>
        <v>39530.869999999995</v>
      </c>
      <c r="F15" s="400"/>
      <c r="G15" s="401">
        <f>G16</f>
        <v>1095.83</v>
      </c>
      <c r="H15" s="401">
        <f t="shared" ref="H15:M18" si="0">H16</f>
        <v>3842.96</v>
      </c>
      <c r="I15" s="401">
        <f t="shared" si="0"/>
        <v>3549.48</v>
      </c>
      <c r="J15" s="401">
        <f t="shared" si="0"/>
        <v>31042.6</v>
      </c>
      <c r="K15" s="401">
        <f t="shared" si="0"/>
        <v>0</v>
      </c>
      <c r="L15" s="401">
        <f t="shared" si="0"/>
        <v>0</v>
      </c>
      <c r="M15" s="491">
        <f t="shared" si="0"/>
        <v>0</v>
      </c>
    </row>
    <row r="16" spans="1:13" ht="16.5" customHeight="1">
      <c r="A16" s="265" t="s">
        <v>728</v>
      </c>
      <c r="B16" s="250"/>
      <c r="C16" s="251"/>
      <c r="D16" s="252" t="s">
        <v>729</v>
      </c>
      <c r="E16" s="402">
        <f t="shared" ref="E16:E29" si="1">G16+H16+I16+J16</f>
        <v>39530.869999999995</v>
      </c>
      <c r="F16" s="403" t="s">
        <v>730</v>
      </c>
      <c r="G16" s="404">
        <f>G17</f>
        <v>1095.83</v>
      </c>
      <c r="H16" s="404">
        <f t="shared" si="0"/>
        <v>3842.96</v>
      </c>
      <c r="I16" s="404">
        <f t="shared" si="0"/>
        <v>3549.48</v>
      </c>
      <c r="J16" s="404">
        <f t="shared" si="0"/>
        <v>31042.6</v>
      </c>
      <c r="K16" s="404">
        <f t="shared" si="0"/>
        <v>0</v>
      </c>
      <c r="L16" s="404">
        <f t="shared" si="0"/>
        <v>0</v>
      </c>
      <c r="M16" s="492">
        <f t="shared" si="0"/>
        <v>0</v>
      </c>
    </row>
    <row r="17" spans="1:13" ht="18" customHeight="1">
      <c r="A17" s="265" t="s">
        <v>731</v>
      </c>
      <c r="B17" s="253"/>
      <c r="C17" s="253"/>
      <c r="D17" s="254" t="s">
        <v>732</v>
      </c>
      <c r="E17" s="402">
        <f t="shared" si="1"/>
        <v>39530.869999999995</v>
      </c>
      <c r="F17" s="403" t="s">
        <v>730</v>
      </c>
      <c r="G17" s="404">
        <f>G18</f>
        <v>1095.83</v>
      </c>
      <c r="H17" s="404">
        <f t="shared" si="0"/>
        <v>3842.96</v>
      </c>
      <c r="I17" s="404">
        <f t="shared" si="0"/>
        <v>3549.48</v>
      </c>
      <c r="J17" s="404">
        <f t="shared" si="0"/>
        <v>31042.6</v>
      </c>
      <c r="K17" s="404">
        <f t="shared" si="0"/>
        <v>0</v>
      </c>
      <c r="L17" s="404">
        <f t="shared" si="0"/>
        <v>0</v>
      </c>
      <c r="M17" s="492">
        <f t="shared" si="0"/>
        <v>0</v>
      </c>
    </row>
    <row r="18" spans="1:13" ht="19.5" customHeight="1">
      <c r="A18" s="266"/>
      <c r="B18" s="255" t="s">
        <v>733</v>
      </c>
      <c r="C18" s="256"/>
      <c r="D18" s="358" t="s">
        <v>734</v>
      </c>
      <c r="E18" s="405">
        <f t="shared" si="1"/>
        <v>39530.869999999995</v>
      </c>
      <c r="F18" s="406" t="s">
        <v>730</v>
      </c>
      <c r="G18" s="407">
        <f>G19</f>
        <v>1095.83</v>
      </c>
      <c r="H18" s="407">
        <f t="shared" si="0"/>
        <v>3842.96</v>
      </c>
      <c r="I18" s="407">
        <f t="shared" si="0"/>
        <v>3549.48</v>
      </c>
      <c r="J18" s="407">
        <f t="shared" si="0"/>
        <v>31042.6</v>
      </c>
      <c r="K18" s="407">
        <f>K19</f>
        <v>0</v>
      </c>
      <c r="L18" s="407">
        <f t="shared" si="0"/>
        <v>0</v>
      </c>
      <c r="M18" s="407">
        <f t="shared" si="0"/>
        <v>0</v>
      </c>
    </row>
    <row r="19" spans="1:13" ht="19.5" customHeight="1">
      <c r="A19" s="356"/>
      <c r="B19" s="357"/>
      <c r="C19" s="363" t="s">
        <v>733</v>
      </c>
      <c r="D19" s="359" t="s">
        <v>748</v>
      </c>
      <c r="E19" s="408">
        <f t="shared" si="1"/>
        <v>39530.869999999995</v>
      </c>
      <c r="F19" s="409" t="s">
        <v>730</v>
      </c>
      <c r="G19" s="410">
        <f>G34</f>
        <v>1095.83</v>
      </c>
      <c r="H19" s="410">
        <f t="shared" ref="H19:M19" si="2">H34</f>
        <v>3842.96</v>
      </c>
      <c r="I19" s="410">
        <f t="shared" si="2"/>
        <v>3549.48</v>
      </c>
      <c r="J19" s="410">
        <f t="shared" si="2"/>
        <v>31042.6</v>
      </c>
      <c r="K19" s="410">
        <f t="shared" si="2"/>
        <v>0</v>
      </c>
      <c r="L19" s="410">
        <f t="shared" si="2"/>
        <v>0</v>
      </c>
      <c r="M19" s="410">
        <f t="shared" si="2"/>
        <v>0</v>
      </c>
    </row>
    <row r="20" spans="1:13" ht="51" hidden="1" customHeight="1">
      <c r="A20" s="356"/>
      <c r="B20" s="357"/>
      <c r="C20" s="362" t="s">
        <v>751</v>
      </c>
      <c r="D20" s="360" t="s">
        <v>753</v>
      </c>
      <c r="E20" s="408">
        <f t="shared" si="1"/>
        <v>0</v>
      </c>
      <c r="F20" s="409" t="s">
        <v>730</v>
      </c>
      <c r="G20" s="410">
        <v>0</v>
      </c>
      <c r="H20" s="410">
        <v>0</v>
      </c>
      <c r="I20" s="410">
        <v>0</v>
      </c>
      <c r="J20" s="410">
        <v>0</v>
      </c>
      <c r="K20" s="411"/>
      <c r="L20" s="411"/>
      <c r="M20" s="411"/>
    </row>
    <row r="21" spans="1:13" ht="53.25" hidden="1" customHeight="1">
      <c r="A21" s="356"/>
      <c r="B21" s="357"/>
      <c r="C21" s="362" t="s">
        <v>752</v>
      </c>
      <c r="D21" s="359" t="s">
        <v>754</v>
      </c>
      <c r="E21" s="408">
        <f t="shared" si="1"/>
        <v>0</v>
      </c>
      <c r="F21" s="409" t="s">
        <v>730</v>
      </c>
      <c r="G21" s="410">
        <v>0</v>
      </c>
      <c r="H21" s="410">
        <v>0</v>
      </c>
      <c r="I21" s="410">
        <v>0</v>
      </c>
      <c r="J21" s="410">
        <v>0</v>
      </c>
      <c r="K21" s="411"/>
      <c r="L21" s="411"/>
      <c r="M21" s="411"/>
    </row>
    <row r="22" spans="1:13" ht="29.25" customHeight="1" thickBot="1">
      <c r="A22" s="356"/>
      <c r="B22" s="357"/>
      <c r="C22" s="362" t="s">
        <v>749</v>
      </c>
      <c r="D22" s="360" t="s">
        <v>750</v>
      </c>
      <c r="E22" s="408">
        <f t="shared" si="1"/>
        <v>0</v>
      </c>
      <c r="F22" s="409" t="s">
        <v>730</v>
      </c>
      <c r="G22" s="410">
        <v>0</v>
      </c>
      <c r="H22" s="410">
        <v>0</v>
      </c>
      <c r="I22" s="410">
        <v>0</v>
      </c>
      <c r="J22" s="410">
        <v>0</v>
      </c>
      <c r="K22" s="410">
        <v>0</v>
      </c>
      <c r="L22" s="410">
        <v>0</v>
      </c>
      <c r="M22" s="410">
        <v>0</v>
      </c>
    </row>
    <row r="23" spans="1:13" ht="46.5" hidden="1" customHeight="1">
      <c r="A23" s="356"/>
      <c r="B23" s="357"/>
      <c r="C23" s="362" t="s">
        <v>755</v>
      </c>
      <c r="D23" s="360" t="s">
        <v>757</v>
      </c>
      <c r="E23" s="408">
        <f t="shared" si="1"/>
        <v>0</v>
      </c>
      <c r="F23" s="409" t="s">
        <v>730</v>
      </c>
      <c r="G23" s="410">
        <v>0</v>
      </c>
      <c r="H23" s="410">
        <v>0</v>
      </c>
      <c r="I23" s="410">
        <v>0</v>
      </c>
      <c r="J23" s="410">
        <v>0</v>
      </c>
      <c r="K23" s="411"/>
      <c r="L23" s="411"/>
      <c r="M23" s="411"/>
    </row>
    <row r="24" spans="1:13" ht="43.5" hidden="1" customHeight="1" thickBot="1">
      <c r="A24" s="356"/>
      <c r="B24" s="357"/>
      <c r="C24" s="362" t="s">
        <v>756</v>
      </c>
      <c r="D24" s="360" t="s">
        <v>758</v>
      </c>
      <c r="E24" s="408">
        <f t="shared" si="1"/>
        <v>0</v>
      </c>
      <c r="F24" s="409" t="s">
        <v>730</v>
      </c>
      <c r="G24" s="410">
        <v>0</v>
      </c>
      <c r="H24" s="410">
        <v>0</v>
      </c>
      <c r="I24" s="410">
        <v>0</v>
      </c>
      <c r="J24" s="410">
        <v>0</v>
      </c>
      <c r="K24" s="411"/>
      <c r="L24" s="411"/>
      <c r="M24" s="411"/>
    </row>
    <row r="25" spans="1:13" ht="30" customHeight="1">
      <c r="A25" s="365" t="s">
        <v>759</v>
      </c>
      <c r="B25" s="366"/>
      <c r="C25" s="367"/>
      <c r="D25" s="486"/>
      <c r="E25" s="487">
        <f t="shared" si="1"/>
        <v>0</v>
      </c>
      <c r="F25" s="412"/>
      <c r="G25" s="413"/>
      <c r="H25" s="414"/>
      <c r="I25" s="415"/>
      <c r="J25" s="414"/>
      <c r="K25" s="490">
        <v>0</v>
      </c>
      <c r="L25" s="490">
        <v>0</v>
      </c>
      <c r="M25" s="490">
        <v>0</v>
      </c>
    </row>
    <row r="26" spans="1:13" ht="22.5" customHeight="1">
      <c r="A26" s="368" t="s">
        <v>728</v>
      </c>
      <c r="B26" s="369"/>
      <c r="C26" s="370"/>
      <c r="D26" s="371" t="s">
        <v>729</v>
      </c>
      <c r="E26" s="408">
        <f t="shared" si="1"/>
        <v>0</v>
      </c>
      <c r="F26" s="416" t="s">
        <v>730</v>
      </c>
      <c r="G26" s="417"/>
      <c r="H26" s="416"/>
      <c r="I26" s="416"/>
      <c r="J26" s="416"/>
      <c r="K26" s="416"/>
      <c r="L26" s="416"/>
      <c r="M26" s="418"/>
    </row>
    <row r="27" spans="1:13" ht="19.5" customHeight="1">
      <c r="A27" s="372" t="s">
        <v>731</v>
      </c>
      <c r="B27" s="373"/>
      <c r="C27" s="373"/>
      <c r="D27" s="374" t="s">
        <v>732</v>
      </c>
      <c r="E27" s="408">
        <f t="shared" si="1"/>
        <v>0</v>
      </c>
      <c r="F27" s="419" t="s">
        <v>730</v>
      </c>
      <c r="G27" s="420"/>
      <c r="H27" s="419"/>
      <c r="I27" s="419"/>
      <c r="J27" s="419"/>
      <c r="K27" s="419"/>
      <c r="L27" s="419"/>
      <c r="M27" s="421"/>
    </row>
    <row r="28" spans="1:13" ht="20.25" customHeight="1">
      <c r="A28" s="375"/>
      <c r="B28" s="539" t="s">
        <v>760</v>
      </c>
      <c r="C28" s="540"/>
      <c r="D28" s="23" t="s">
        <v>734</v>
      </c>
      <c r="E28" s="408">
        <f t="shared" si="1"/>
        <v>0</v>
      </c>
      <c r="F28" s="422" t="s">
        <v>730</v>
      </c>
      <c r="G28" s="423"/>
      <c r="H28" s="422"/>
      <c r="I28" s="422"/>
      <c r="J28" s="422"/>
      <c r="K28" s="422"/>
      <c r="L28" s="422"/>
      <c r="M28" s="424"/>
    </row>
    <row r="29" spans="1:13" ht="33" customHeight="1">
      <c r="A29" s="376"/>
      <c r="B29" s="377"/>
      <c r="C29" s="378" t="s">
        <v>761</v>
      </c>
      <c r="D29" s="379" t="s">
        <v>750</v>
      </c>
      <c r="E29" s="425">
        <f t="shared" si="1"/>
        <v>0</v>
      </c>
      <c r="F29" s="426" t="s">
        <v>730</v>
      </c>
      <c r="G29" s="427"/>
      <c r="H29" s="426"/>
      <c r="I29" s="426"/>
      <c r="J29" s="428"/>
      <c r="K29" s="426"/>
      <c r="L29" s="426"/>
      <c r="M29" s="429"/>
    </row>
    <row r="30" spans="1:13" ht="21.75" customHeight="1">
      <c r="A30" s="390" t="s">
        <v>762</v>
      </c>
      <c r="B30" s="391"/>
      <c r="C30" s="392"/>
      <c r="D30" s="393"/>
      <c r="E30" s="488">
        <f>G30+H30+I30+J30</f>
        <v>39530.869999999995</v>
      </c>
      <c r="F30" s="430"/>
      <c r="G30" s="489">
        <f t="shared" ref="G30:H32" si="3">G31</f>
        <v>1095.83</v>
      </c>
      <c r="H30" s="489">
        <f t="shared" si="3"/>
        <v>3842.96</v>
      </c>
      <c r="I30" s="489">
        <f t="shared" ref="I30:M33" si="4">I31</f>
        <v>3549.48</v>
      </c>
      <c r="J30" s="489">
        <f t="shared" si="4"/>
        <v>31042.6</v>
      </c>
      <c r="K30" s="489">
        <f t="shared" si="4"/>
        <v>0</v>
      </c>
      <c r="L30" s="489">
        <f t="shared" si="4"/>
        <v>0</v>
      </c>
      <c r="M30" s="489">
        <f t="shared" si="4"/>
        <v>0</v>
      </c>
    </row>
    <row r="31" spans="1:13" ht="18" customHeight="1">
      <c r="A31" s="386" t="s">
        <v>728</v>
      </c>
      <c r="B31" s="387"/>
      <c r="C31" s="388"/>
      <c r="D31" s="389" t="s">
        <v>729</v>
      </c>
      <c r="E31" s="431">
        <f t="shared" ref="E31:E33" si="5">G31+H31+I31+J31</f>
        <v>39530.869999999995</v>
      </c>
      <c r="F31" s="432" t="s">
        <v>730</v>
      </c>
      <c r="G31" s="395">
        <f t="shared" si="3"/>
        <v>1095.83</v>
      </c>
      <c r="H31" s="395">
        <f t="shared" si="3"/>
        <v>3842.96</v>
      </c>
      <c r="I31" s="395">
        <f>I32</f>
        <v>3549.48</v>
      </c>
      <c r="J31" s="395">
        <f t="shared" si="4"/>
        <v>31042.6</v>
      </c>
      <c r="K31" s="395">
        <f t="shared" si="4"/>
        <v>0</v>
      </c>
      <c r="L31" s="395">
        <f t="shared" si="4"/>
        <v>0</v>
      </c>
      <c r="M31" s="395">
        <f t="shared" si="4"/>
        <v>0</v>
      </c>
    </row>
    <row r="32" spans="1:13" ht="18" customHeight="1">
      <c r="A32" s="368" t="s">
        <v>731</v>
      </c>
      <c r="B32" s="380"/>
      <c r="C32" s="380"/>
      <c r="D32" s="381" t="s">
        <v>732</v>
      </c>
      <c r="E32" s="408">
        <f t="shared" si="5"/>
        <v>39530.869999999995</v>
      </c>
      <c r="F32" s="416" t="s">
        <v>730</v>
      </c>
      <c r="G32" s="396">
        <f t="shared" si="3"/>
        <v>1095.83</v>
      </c>
      <c r="H32" s="396">
        <f t="shared" si="3"/>
        <v>3842.96</v>
      </c>
      <c r="I32" s="396">
        <f>I33</f>
        <v>3549.48</v>
      </c>
      <c r="J32" s="396">
        <f t="shared" si="4"/>
        <v>31042.6</v>
      </c>
      <c r="K32" s="396">
        <f t="shared" si="4"/>
        <v>0</v>
      </c>
      <c r="L32" s="396">
        <f t="shared" si="4"/>
        <v>0</v>
      </c>
      <c r="M32" s="396">
        <f t="shared" si="4"/>
        <v>0</v>
      </c>
    </row>
    <row r="33" spans="1:13" ht="21.75" customHeight="1">
      <c r="A33" s="382"/>
      <c r="B33" s="541" t="s">
        <v>763</v>
      </c>
      <c r="C33" s="542"/>
      <c r="D33" s="383" t="s">
        <v>734</v>
      </c>
      <c r="E33" s="408">
        <f t="shared" si="5"/>
        <v>39530.869999999995</v>
      </c>
      <c r="F33" s="419" t="s">
        <v>730</v>
      </c>
      <c r="G33" s="397">
        <f>G34</f>
        <v>1095.83</v>
      </c>
      <c r="H33" s="397">
        <f t="shared" ref="H33:I33" si="6">H34</f>
        <v>3842.96</v>
      </c>
      <c r="I33" s="397">
        <f t="shared" si="6"/>
        <v>3549.48</v>
      </c>
      <c r="J33" s="397">
        <f t="shared" si="4"/>
        <v>31042.6</v>
      </c>
      <c r="K33" s="397">
        <f t="shared" si="4"/>
        <v>0</v>
      </c>
      <c r="L33" s="397">
        <f t="shared" si="4"/>
        <v>0</v>
      </c>
      <c r="M33" s="397">
        <f t="shared" si="4"/>
        <v>0</v>
      </c>
    </row>
    <row r="34" spans="1:13" ht="18" customHeight="1">
      <c r="A34" s="375"/>
      <c r="B34" s="384"/>
      <c r="C34" s="385" t="s">
        <v>733</v>
      </c>
      <c r="D34" s="23" t="s">
        <v>748</v>
      </c>
      <c r="E34" s="408">
        <f>G34+H34+I34+J34</f>
        <v>39530.869999999995</v>
      </c>
      <c r="F34" s="422" t="s">
        <v>730</v>
      </c>
      <c r="G34" s="394">
        <v>1095.83</v>
      </c>
      <c r="H34" s="394">
        <v>3842.96</v>
      </c>
      <c r="I34" s="394">
        <v>3549.48</v>
      </c>
      <c r="J34" s="394">
        <v>31042.6</v>
      </c>
      <c r="K34" s="394">
        <v>0</v>
      </c>
      <c r="L34" s="394">
        <v>0</v>
      </c>
      <c r="M34" s="398">
        <v>0</v>
      </c>
    </row>
    <row r="35" spans="1:13" ht="35.25" customHeight="1">
      <c r="A35" s="525" t="s">
        <v>764</v>
      </c>
      <c r="B35" s="525"/>
      <c r="C35" s="525"/>
      <c r="D35" s="364"/>
      <c r="E35" s="433">
        <f>G35+H35+I35+J35</f>
        <v>39530.869999999995</v>
      </c>
      <c r="F35" s="434">
        <f>F36+F44+F54+F108+F119+F126</f>
        <v>0</v>
      </c>
      <c r="G35" s="434">
        <f t="shared" ref="G35:M35" si="7">G36+G44+G54+G108+G119+G126</f>
        <v>1095.83</v>
      </c>
      <c r="H35" s="434">
        <f t="shared" si="7"/>
        <v>3842.96</v>
      </c>
      <c r="I35" s="434">
        <f t="shared" si="7"/>
        <v>3549.48</v>
      </c>
      <c r="J35" s="434">
        <f t="shared" si="7"/>
        <v>31042.6</v>
      </c>
      <c r="K35" s="434">
        <f t="shared" si="7"/>
        <v>0</v>
      </c>
      <c r="L35" s="434">
        <f t="shared" si="7"/>
        <v>0</v>
      </c>
      <c r="M35" s="435">
        <f t="shared" si="7"/>
        <v>0</v>
      </c>
    </row>
    <row r="36" spans="1:13" ht="29.25" customHeight="1">
      <c r="A36" s="526" t="s">
        <v>13</v>
      </c>
      <c r="B36" s="527"/>
      <c r="C36" s="527"/>
      <c r="D36" s="361">
        <v>50.07</v>
      </c>
      <c r="E36" s="176"/>
      <c r="F36" s="176"/>
      <c r="G36" s="176"/>
      <c r="H36" s="176"/>
      <c r="I36" s="176"/>
      <c r="J36" s="177"/>
      <c r="K36" s="176"/>
      <c r="L36" s="176"/>
      <c r="M36" s="229"/>
    </row>
    <row r="37" spans="1:13" ht="15.75">
      <c r="A37" s="230" t="s">
        <v>14</v>
      </c>
      <c r="B37" s="21"/>
      <c r="C37" s="22"/>
      <c r="D37" s="23" t="s">
        <v>15</v>
      </c>
      <c r="E37" s="176"/>
      <c r="F37" s="176"/>
      <c r="G37" s="176"/>
      <c r="H37" s="176"/>
      <c r="I37" s="176"/>
      <c r="J37" s="177"/>
      <c r="K37" s="176"/>
      <c r="L37" s="176"/>
      <c r="M37" s="229"/>
    </row>
    <row r="38" spans="1:13">
      <c r="A38" s="231" t="s">
        <v>16</v>
      </c>
      <c r="B38" s="21"/>
      <c r="C38" s="24"/>
      <c r="D38" s="23"/>
      <c r="E38" s="176"/>
      <c r="F38" s="176"/>
      <c r="G38" s="176"/>
      <c r="H38" s="176"/>
      <c r="I38" s="176"/>
      <c r="J38" s="177"/>
      <c r="K38" s="176"/>
      <c r="L38" s="176"/>
      <c r="M38" s="229"/>
    </row>
    <row r="39" spans="1:13">
      <c r="A39" s="232"/>
      <c r="B39" s="25" t="s">
        <v>17</v>
      </c>
      <c r="C39" s="24"/>
      <c r="D39" s="23" t="s">
        <v>18</v>
      </c>
      <c r="E39" s="176"/>
      <c r="F39" s="176"/>
      <c r="G39" s="176"/>
      <c r="H39" s="176"/>
      <c r="I39" s="176"/>
      <c r="J39" s="177"/>
      <c r="K39" s="176"/>
      <c r="L39" s="176"/>
      <c r="M39" s="229"/>
    </row>
    <row r="40" spans="1:13">
      <c r="A40" s="233"/>
      <c r="B40" s="26"/>
      <c r="C40" s="27" t="s">
        <v>19</v>
      </c>
      <c r="D40" s="28" t="s">
        <v>20</v>
      </c>
      <c r="E40" s="178"/>
      <c r="F40" s="178"/>
      <c r="G40" s="178"/>
      <c r="H40" s="178"/>
      <c r="I40" s="178"/>
      <c r="J40" s="179"/>
      <c r="K40" s="180"/>
      <c r="L40" s="180"/>
      <c r="M40" s="234"/>
    </row>
    <row r="41" spans="1:13">
      <c r="A41" s="235" t="s">
        <v>21</v>
      </c>
      <c r="B41" s="29"/>
      <c r="C41" s="30"/>
      <c r="D41" s="31" t="s">
        <v>22</v>
      </c>
      <c r="E41" s="181"/>
      <c r="F41" s="181"/>
      <c r="G41" s="181"/>
      <c r="H41" s="181"/>
      <c r="I41" s="181"/>
      <c r="J41" s="182"/>
      <c r="K41" s="176"/>
      <c r="L41" s="176"/>
      <c r="M41" s="229"/>
    </row>
    <row r="42" spans="1:13">
      <c r="A42" s="236"/>
      <c r="B42" s="32" t="s">
        <v>23</v>
      </c>
      <c r="C42" s="33"/>
      <c r="D42" s="28" t="s">
        <v>24</v>
      </c>
      <c r="E42" s="178"/>
      <c r="F42" s="178"/>
      <c r="G42" s="178"/>
      <c r="H42" s="178"/>
      <c r="I42" s="178"/>
      <c r="J42" s="179"/>
      <c r="K42" s="180"/>
      <c r="L42" s="180"/>
      <c r="M42" s="234"/>
    </row>
    <row r="43" spans="1:13">
      <c r="A43" s="237"/>
      <c r="B43" s="34" t="s">
        <v>25</v>
      </c>
      <c r="C43" s="35"/>
      <c r="D43" s="23" t="s">
        <v>26</v>
      </c>
      <c r="E43" s="181"/>
      <c r="F43" s="181"/>
      <c r="G43" s="181"/>
      <c r="H43" s="181"/>
      <c r="I43" s="181"/>
      <c r="J43" s="182"/>
      <c r="K43" s="176"/>
      <c r="L43" s="176"/>
      <c r="M43" s="229"/>
    </row>
    <row r="44" spans="1:13">
      <c r="A44" s="530" t="s">
        <v>27</v>
      </c>
      <c r="B44" s="531"/>
      <c r="C44" s="532"/>
      <c r="D44" s="36">
        <v>59.07</v>
      </c>
      <c r="E44" s="178"/>
      <c r="F44" s="178"/>
      <c r="G44" s="178"/>
      <c r="H44" s="178"/>
      <c r="I44" s="178"/>
      <c r="J44" s="179"/>
      <c r="K44" s="180"/>
      <c r="L44" s="180"/>
      <c r="M44" s="234"/>
    </row>
    <row r="45" spans="1:13">
      <c r="A45" s="238" t="s">
        <v>28</v>
      </c>
      <c r="B45" s="37"/>
      <c r="C45" s="38"/>
      <c r="D45" s="39">
        <v>60.07</v>
      </c>
      <c r="E45" s="178"/>
      <c r="F45" s="178"/>
      <c r="G45" s="178"/>
      <c r="H45" s="178"/>
      <c r="I45" s="178"/>
      <c r="J45" s="179"/>
      <c r="K45" s="180"/>
      <c r="L45" s="180"/>
      <c r="M45" s="234"/>
    </row>
    <row r="46" spans="1:13">
      <c r="A46" s="239" t="s">
        <v>16</v>
      </c>
      <c r="B46" s="40"/>
      <c r="C46" s="41"/>
      <c r="D46" s="28"/>
      <c r="E46" s="178"/>
      <c r="F46" s="178"/>
      <c r="G46" s="178"/>
      <c r="H46" s="178"/>
      <c r="I46" s="178"/>
      <c r="J46" s="179"/>
      <c r="K46" s="180"/>
      <c r="L46" s="180"/>
      <c r="M46" s="234"/>
    </row>
    <row r="47" spans="1:13">
      <c r="A47" s="233"/>
      <c r="B47" s="26" t="s">
        <v>29</v>
      </c>
      <c r="C47" s="33"/>
      <c r="D47" s="28" t="s">
        <v>30</v>
      </c>
      <c r="E47" s="178"/>
      <c r="F47" s="178"/>
      <c r="G47" s="178"/>
      <c r="H47" s="178"/>
      <c r="I47" s="178"/>
      <c r="J47" s="179"/>
      <c r="K47" s="180"/>
      <c r="L47" s="180"/>
      <c r="M47" s="234"/>
    </row>
    <row r="48" spans="1:13" ht="25.5" customHeight="1">
      <c r="A48" s="533" t="s">
        <v>31</v>
      </c>
      <c r="B48" s="534"/>
      <c r="C48" s="535"/>
      <c r="D48" s="39">
        <v>61.07</v>
      </c>
      <c r="E48" s="178"/>
      <c r="F48" s="178"/>
      <c r="G48" s="178"/>
      <c r="H48" s="178"/>
      <c r="I48" s="178"/>
      <c r="J48" s="179"/>
      <c r="K48" s="180"/>
      <c r="L48" s="180"/>
      <c r="M48" s="234"/>
    </row>
    <row r="49" spans="1:13">
      <c r="A49" s="239" t="s">
        <v>16</v>
      </c>
      <c r="B49" s="40"/>
      <c r="C49" s="41"/>
      <c r="D49" s="28"/>
      <c r="E49" s="178"/>
      <c r="F49" s="178"/>
      <c r="G49" s="178"/>
      <c r="H49" s="178"/>
      <c r="I49" s="178"/>
      <c r="J49" s="179"/>
      <c r="K49" s="180"/>
      <c r="L49" s="180"/>
      <c r="M49" s="234"/>
    </row>
    <row r="50" spans="1:13">
      <c r="A50" s="240"/>
      <c r="B50" s="42" t="s">
        <v>32</v>
      </c>
      <c r="C50" s="33"/>
      <c r="D50" s="28" t="s">
        <v>33</v>
      </c>
      <c r="E50" s="178"/>
      <c r="F50" s="178"/>
      <c r="G50" s="178"/>
      <c r="H50" s="178"/>
      <c r="I50" s="178"/>
      <c r="J50" s="179"/>
      <c r="K50" s="180"/>
      <c r="L50" s="180"/>
      <c r="M50" s="234"/>
    </row>
    <row r="51" spans="1:13">
      <c r="A51" s="240"/>
      <c r="B51" s="42"/>
      <c r="C51" s="27" t="s">
        <v>34</v>
      </c>
      <c r="D51" s="28" t="s">
        <v>35</v>
      </c>
      <c r="E51" s="178"/>
      <c r="F51" s="178"/>
      <c r="G51" s="178"/>
      <c r="H51" s="178"/>
      <c r="I51" s="178"/>
      <c r="J51" s="179"/>
      <c r="K51" s="180"/>
      <c r="L51" s="180"/>
      <c r="M51" s="234"/>
    </row>
    <row r="52" spans="1:13">
      <c r="A52" s="240"/>
      <c r="B52" s="42" t="s">
        <v>36</v>
      </c>
      <c r="C52" s="33"/>
      <c r="D52" s="28" t="s">
        <v>37</v>
      </c>
      <c r="E52" s="178"/>
      <c r="F52" s="178"/>
      <c r="G52" s="178"/>
      <c r="H52" s="178"/>
      <c r="I52" s="178"/>
      <c r="J52" s="179"/>
      <c r="K52" s="180"/>
      <c r="L52" s="180"/>
      <c r="M52" s="234"/>
    </row>
    <row r="53" spans="1:13">
      <c r="A53" s="240"/>
      <c r="B53" s="42" t="s">
        <v>38</v>
      </c>
      <c r="C53" s="33"/>
      <c r="D53" s="28" t="s">
        <v>39</v>
      </c>
      <c r="E53" s="178"/>
      <c r="F53" s="178"/>
      <c r="G53" s="178"/>
      <c r="H53" s="178"/>
      <c r="I53" s="178"/>
      <c r="J53" s="179"/>
      <c r="K53" s="180"/>
      <c r="L53" s="180"/>
      <c r="M53" s="234"/>
    </row>
    <row r="54" spans="1:13" ht="31.5" customHeight="1">
      <c r="A54" s="509" t="s">
        <v>40</v>
      </c>
      <c r="B54" s="536"/>
      <c r="C54" s="537"/>
      <c r="D54" s="43" t="s">
        <v>41</v>
      </c>
      <c r="E54" s="176"/>
      <c r="F54" s="176"/>
      <c r="G54" s="176"/>
      <c r="H54" s="176"/>
      <c r="I54" s="176"/>
      <c r="J54" s="177"/>
      <c r="K54" s="176"/>
      <c r="L54" s="176"/>
      <c r="M54" s="229"/>
    </row>
    <row r="55" spans="1:13">
      <c r="A55" s="522" t="s">
        <v>42</v>
      </c>
      <c r="B55" s="523"/>
      <c r="C55" s="524"/>
      <c r="D55" s="23" t="s">
        <v>43</v>
      </c>
      <c r="E55" s="176"/>
      <c r="F55" s="176"/>
      <c r="G55" s="176"/>
      <c r="H55" s="176"/>
      <c r="I55" s="176"/>
      <c r="J55" s="177"/>
      <c r="K55" s="176"/>
      <c r="L55" s="176"/>
      <c r="M55" s="229"/>
    </row>
    <row r="56" spans="1:13">
      <c r="A56" s="231" t="s">
        <v>16</v>
      </c>
      <c r="B56" s="21"/>
      <c r="C56" s="24"/>
      <c r="D56" s="23"/>
      <c r="E56" s="176"/>
      <c r="F56" s="176"/>
      <c r="G56" s="176"/>
      <c r="H56" s="176"/>
      <c r="I56" s="176"/>
      <c r="J56" s="177"/>
      <c r="K56" s="176"/>
      <c r="L56" s="176"/>
      <c r="M56" s="229"/>
    </row>
    <row r="57" spans="1:13">
      <c r="A57" s="231"/>
      <c r="B57" s="45" t="s">
        <v>44</v>
      </c>
      <c r="C57" s="46"/>
      <c r="D57" s="47" t="s">
        <v>45</v>
      </c>
      <c r="E57" s="176"/>
      <c r="F57" s="176"/>
      <c r="G57" s="176"/>
      <c r="H57" s="176"/>
      <c r="I57" s="176"/>
      <c r="J57" s="177"/>
      <c r="K57" s="176"/>
      <c r="L57" s="176"/>
      <c r="M57" s="229"/>
    </row>
    <row r="58" spans="1:13">
      <c r="A58" s="231"/>
      <c r="B58" s="45"/>
      <c r="C58" s="48" t="s">
        <v>46</v>
      </c>
      <c r="D58" s="47" t="s">
        <v>47</v>
      </c>
      <c r="E58" s="176"/>
      <c r="F58" s="176"/>
      <c r="G58" s="176"/>
      <c r="H58" s="176"/>
      <c r="I58" s="176"/>
      <c r="J58" s="177"/>
      <c r="K58" s="176"/>
      <c r="L58" s="176"/>
      <c r="M58" s="229"/>
    </row>
    <row r="59" spans="1:13">
      <c r="A59" s="231"/>
      <c r="B59" s="45"/>
      <c r="C59" s="48" t="s">
        <v>48</v>
      </c>
      <c r="D59" s="47" t="s">
        <v>49</v>
      </c>
      <c r="E59" s="176"/>
      <c r="F59" s="176"/>
      <c r="G59" s="176"/>
      <c r="H59" s="176"/>
      <c r="I59" s="176"/>
      <c r="J59" s="177"/>
      <c r="K59" s="176"/>
      <c r="L59" s="176"/>
      <c r="M59" s="229"/>
    </row>
    <row r="60" spans="1:13">
      <c r="A60" s="231"/>
      <c r="B60" s="538" t="s">
        <v>50</v>
      </c>
      <c r="C60" s="499"/>
      <c r="D60" s="47" t="s">
        <v>51</v>
      </c>
      <c r="E60" s="176"/>
      <c r="F60" s="176"/>
      <c r="G60" s="176"/>
      <c r="H60" s="176"/>
      <c r="I60" s="176"/>
      <c r="J60" s="177"/>
      <c r="K60" s="176"/>
      <c r="L60" s="176"/>
      <c r="M60" s="229"/>
    </row>
    <row r="61" spans="1:13">
      <c r="A61" s="231"/>
      <c r="B61" s="45"/>
      <c r="C61" s="49" t="s">
        <v>52</v>
      </c>
      <c r="D61" s="47" t="s">
        <v>53</v>
      </c>
      <c r="E61" s="176"/>
      <c r="F61" s="176"/>
      <c r="G61" s="176"/>
      <c r="H61" s="176"/>
      <c r="I61" s="176"/>
      <c r="J61" s="177"/>
      <c r="K61" s="176"/>
      <c r="L61" s="176"/>
      <c r="M61" s="229"/>
    </row>
    <row r="62" spans="1:13">
      <c r="A62" s="231"/>
      <c r="B62" s="45"/>
      <c r="C62" s="49" t="s">
        <v>54</v>
      </c>
      <c r="D62" s="47" t="s">
        <v>55</v>
      </c>
      <c r="E62" s="176"/>
      <c r="F62" s="176"/>
      <c r="G62" s="176"/>
      <c r="H62" s="176"/>
      <c r="I62" s="176"/>
      <c r="J62" s="177"/>
      <c r="K62" s="176"/>
      <c r="L62" s="176"/>
      <c r="M62" s="229"/>
    </row>
    <row r="63" spans="1:13">
      <c r="A63" s="231"/>
      <c r="B63" s="45"/>
      <c r="C63" s="50" t="s">
        <v>56</v>
      </c>
      <c r="D63" s="47" t="s">
        <v>57</v>
      </c>
      <c r="E63" s="176"/>
      <c r="F63" s="176"/>
      <c r="G63" s="176"/>
      <c r="H63" s="176"/>
      <c r="I63" s="176"/>
      <c r="J63" s="177"/>
      <c r="K63" s="176"/>
      <c r="L63" s="176"/>
      <c r="M63" s="229"/>
    </row>
    <row r="64" spans="1:13">
      <c r="A64" s="231"/>
      <c r="B64" s="69" t="s">
        <v>58</v>
      </c>
      <c r="C64" s="50"/>
      <c r="D64" s="47" t="s">
        <v>59</v>
      </c>
      <c r="E64" s="176"/>
      <c r="F64" s="176"/>
      <c r="G64" s="176"/>
      <c r="H64" s="176"/>
      <c r="I64" s="176"/>
      <c r="J64" s="177"/>
      <c r="K64" s="176"/>
      <c r="L64" s="176"/>
      <c r="M64" s="229"/>
    </row>
    <row r="65" spans="1:13">
      <c r="A65" s="231"/>
      <c r="B65" s="69" t="s">
        <v>60</v>
      </c>
      <c r="C65" s="51"/>
      <c r="D65" s="47" t="s">
        <v>61</v>
      </c>
      <c r="E65" s="176"/>
      <c r="F65" s="176"/>
      <c r="G65" s="176"/>
      <c r="H65" s="176"/>
      <c r="I65" s="176"/>
      <c r="J65" s="177"/>
      <c r="K65" s="176"/>
      <c r="L65" s="176"/>
      <c r="M65" s="229"/>
    </row>
    <row r="66" spans="1:13">
      <c r="A66" s="231"/>
      <c r="B66" s="69"/>
      <c r="C66" s="49" t="s">
        <v>62</v>
      </c>
      <c r="D66" s="47" t="s">
        <v>63</v>
      </c>
      <c r="E66" s="176"/>
      <c r="F66" s="176"/>
      <c r="G66" s="176"/>
      <c r="H66" s="176"/>
      <c r="I66" s="176"/>
      <c r="J66" s="177"/>
      <c r="K66" s="176"/>
      <c r="L66" s="176"/>
      <c r="M66" s="229"/>
    </row>
    <row r="67" spans="1:13">
      <c r="A67" s="240"/>
      <c r="B67" s="26" t="s">
        <v>64</v>
      </c>
      <c r="C67" s="27"/>
      <c r="D67" s="28" t="s">
        <v>65</v>
      </c>
      <c r="E67" s="178"/>
      <c r="F67" s="178"/>
      <c r="G67" s="178"/>
      <c r="H67" s="178"/>
      <c r="I67" s="178"/>
      <c r="J67" s="179"/>
      <c r="K67" s="180"/>
      <c r="L67" s="180"/>
      <c r="M67" s="234"/>
    </row>
    <row r="68" spans="1:13">
      <c r="A68" s="240"/>
      <c r="B68" s="26"/>
      <c r="C68" s="52" t="s">
        <v>66</v>
      </c>
      <c r="D68" s="28" t="s">
        <v>67</v>
      </c>
      <c r="E68" s="178"/>
      <c r="F68" s="178"/>
      <c r="G68" s="178"/>
      <c r="H68" s="178"/>
      <c r="I68" s="178"/>
      <c r="J68" s="179"/>
      <c r="K68" s="180"/>
      <c r="L68" s="180"/>
      <c r="M68" s="234"/>
    </row>
    <row r="69" spans="1:13">
      <c r="A69" s="240"/>
      <c r="B69" s="26"/>
      <c r="C69" s="27" t="s">
        <v>68</v>
      </c>
      <c r="D69" s="28" t="s">
        <v>69</v>
      </c>
      <c r="E69" s="178"/>
      <c r="F69" s="178"/>
      <c r="G69" s="178"/>
      <c r="H69" s="178"/>
      <c r="I69" s="178"/>
      <c r="J69" s="179"/>
      <c r="K69" s="180"/>
      <c r="L69" s="180"/>
      <c r="M69" s="234"/>
    </row>
    <row r="70" spans="1:13">
      <c r="A70" s="231"/>
      <c r="B70" s="53" t="s">
        <v>70</v>
      </c>
      <c r="C70" s="54"/>
      <c r="D70" s="47" t="s">
        <v>71</v>
      </c>
      <c r="E70" s="176"/>
      <c r="F70" s="176"/>
      <c r="G70" s="176"/>
      <c r="H70" s="176"/>
      <c r="I70" s="176"/>
      <c r="J70" s="177"/>
      <c r="K70" s="176"/>
      <c r="L70" s="176"/>
      <c r="M70" s="229"/>
    </row>
    <row r="71" spans="1:13" ht="15.75">
      <c r="A71" s="241" t="s">
        <v>72</v>
      </c>
      <c r="B71" s="53"/>
      <c r="C71" s="54"/>
      <c r="D71" s="47" t="s">
        <v>73</v>
      </c>
      <c r="E71" s="176"/>
      <c r="F71" s="176"/>
      <c r="G71" s="176"/>
      <c r="H71" s="176"/>
      <c r="I71" s="176"/>
      <c r="J71" s="177"/>
      <c r="K71" s="176"/>
      <c r="L71" s="176"/>
      <c r="M71" s="229"/>
    </row>
    <row r="72" spans="1:13">
      <c r="A72" s="231" t="s">
        <v>16</v>
      </c>
      <c r="B72" s="53"/>
      <c r="C72" s="54"/>
      <c r="D72" s="47"/>
      <c r="E72" s="176"/>
      <c r="F72" s="176"/>
      <c r="G72" s="176"/>
      <c r="H72" s="176"/>
      <c r="I72" s="176"/>
      <c r="J72" s="177"/>
      <c r="K72" s="176"/>
      <c r="L72" s="176"/>
      <c r="M72" s="229"/>
    </row>
    <row r="73" spans="1:13">
      <c r="A73" s="231"/>
      <c r="B73" s="498" t="s">
        <v>74</v>
      </c>
      <c r="C73" s="524"/>
      <c r="D73" s="47" t="s">
        <v>75</v>
      </c>
      <c r="E73" s="176"/>
      <c r="F73" s="176"/>
      <c r="G73" s="176"/>
      <c r="H73" s="176"/>
      <c r="I73" s="176"/>
      <c r="J73" s="177"/>
      <c r="K73" s="176"/>
      <c r="L73" s="176"/>
      <c r="M73" s="229"/>
    </row>
    <row r="74" spans="1:13">
      <c r="A74" s="231"/>
      <c r="B74" s="53"/>
      <c r="C74" s="54" t="s">
        <v>76</v>
      </c>
      <c r="D74" s="47" t="s">
        <v>77</v>
      </c>
      <c r="E74" s="176"/>
      <c r="F74" s="176"/>
      <c r="G74" s="176"/>
      <c r="H74" s="176"/>
      <c r="I74" s="176"/>
      <c r="J74" s="177"/>
      <c r="K74" s="176"/>
      <c r="L74" s="176"/>
      <c r="M74" s="229"/>
    </row>
    <row r="75" spans="1:13">
      <c r="A75" s="242"/>
      <c r="B75" s="32"/>
      <c r="C75" s="55" t="s">
        <v>78</v>
      </c>
      <c r="D75" s="28" t="s">
        <v>79</v>
      </c>
      <c r="E75" s="178"/>
      <c r="F75" s="178"/>
      <c r="G75" s="178"/>
      <c r="H75" s="178"/>
      <c r="I75" s="178"/>
      <c r="J75" s="179"/>
      <c r="K75" s="180"/>
      <c r="L75" s="180"/>
      <c r="M75" s="234"/>
    </row>
    <row r="76" spans="1:13">
      <c r="A76" s="242"/>
      <c r="B76" s="32" t="s">
        <v>80</v>
      </c>
      <c r="C76" s="55"/>
      <c r="D76" s="28" t="s">
        <v>81</v>
      </c>
      <c r="E76" s="178"/>
      <c r="F76" s="178"/>
      <c r="G76" s="178"/>
      <c r="H76" s="178"/>
      <c r="I76" s="178"/>
      <c r="J76" s="179"/>
      <c r="K76" s="180"/>
      <c r="L76" s="180"/>
      <c r="M76" s="234"/>
    </row>
    <row r="77" spans="1:13">
      <c r="A77" s="231"/>
      <c r="B77" s="53" t="s">
        <v>82</v>
      </c>
      <c r="C77" s="54"/>
      <c r="D77" s="47" t="s">
        <v>83</v>
      </c>
      <c r="E77" s="176"/>
      <c r="F77" s="176"/>
      <c r="G77" s="176"/>
      <c r="H77" s="176"/>
      <c r="I77" s="176"/>
      <c r="J77" s="177"/>
      <c r="K77" s="176"/>
      <c r="L77" s="176"/>
      <c r="M77" s="229"/>
    </row>
    <row r="78" spans="1:13">
      <c r="A78" s="231"/>
      <c r="B78" s="53"/>
      <c r="C78" s="54" t="s">
        <v>84</v>
      </c>
      <c r="D78" s="47" t="s">
        <v>85</v>
      </c>
      <c r="E78" s="176"/>
      <c r="F78" s="176"/>
      <c r="G78" s="176"/>
      <c r="H78" s="176"/>
      <c r="I78" s="176"/>
      <c r="J78" s="177"/>
      <c r="K78" s="176"/>
      <c r="L78" s="176"/>
      <c r="M78" s="229"/>
    </row>
    <row r="79" spans="1:13">
      <c r="A79" s="522" t="s">
        <v>86</v>
      </c>
      <c r="B79" s="501"/>
      <c r="C79" s="499"/>
      <c r="D79" s="47" t="s">
        <v>87</v>
      </c>
      <c r="E79" s="176"/>
      <c r="F79" s="176"/>
      <c r="G79" s="176"/>
      <c r="H79" s="176"/>
      <c r="I79" s="176"/>
      <c r="J79" s="177"/>
      <c r="K79" s="176"/>
      <c r="L79" s="176"/>
      <c r="M79" s="229"/>
    </row>
    <row r="80" spans="1:13">
      <c r="A80" s="231" t="s">
        <v>16</v>
      </c>
      <c r="B80" s="21"/>
      <c r="C80" s="24"/>
      <c r="D80" s="23"/>
      <c r="E80" s="176"/>
      <c r="F80" s="176"/>
      <c r="G80" s="176"/>
      <c r="H80" s="176"/>
      <c r="I80" s="176"/>
      <c r="J80" s="177"/>
      <c r="K80" s="176"/>
      <c r="L80" s="176"/>
      <c r="M80" s="229"/>
    </row>
    <row r="81" spans="1:13">
      <c r="A81" s="231"/>
      <c r="B81" s="528" t="s">
        <v>88</v>
      </c>
      <c r="C81" s="529"/>
      <c r="D81" s="23" t="s">
        <v>89</v>
      </c>
      <c r="E81" s="176"/>
      <c r="F81" s="176"/>
      <c r="G81" s="176"/>
      <c r="H81" s="176"/>
      <c r="I81" s="176"/>
      <c r="J81" s="177"/>
      <c r="K81" s="176"/>
      <c r="L81" s="176"/>
      <c r="M81" s="229"/>
    </row>
    <row r="82" spans="1:13">
      <c r="A82" s="231"/>
      <c r="B82" s="21"/>
      <c r="C82" s="24" t="s">
        <v>90</v>
      </c>
      <c r="D82" s="23" t="s">
        <v>91</v>
      </c>
      <c r="E82" s="176"/>
      <c r="F82" s="176"/>
      <c r="G82" s="176"/>
      <c r="H82" s="176"/>
      <c r="I82" s="176"/>
      <c r="J82" s="177"/>
      <c r="K82" s="176"/>
      <c r="L82" s="176"/>
      <c r="M82" s="229"/>
    </row>
    <row r="83" spans="1:13">
      <c r="A83" s="231"/>
      <c r="B83" s="21"/>
      <c r="C83" s="24" t="s">
        <v>92</v>
      </c>
      <c r="D83" s="23" t="s">
        <v>93</v>
      </c>
      <c r="E83" s="176"/>
      <c r="F83" s="176"/>
      <c r="G83" s="176"/>
      <c r="H83" s="176"/>
      <c r="I83" s="176"/>
      <c r="J83" s="177"/>
      <c r="K83" s="176"/>
      <c r="L83" s="176"/>
      <c r="M83" s="229"/>
    </row>
    <row r="84" spans="1:13">
      <c r="A84" s="231"/>
      <c r="B84" s="21"/>
      <c r="C84" s="24" t="s">
        <v>94</v>
      </c>
      <c r="D84" s="23" t="s">
        <v>95</v>
      </c>
      <c r="E84" s="176"/>
      <c r="F84" s="176"/>
      <c r="G84" s="176"/>
      <c r="H84" s="176"/>
      <c r="I84" s="176"/>
      <c r="J84" s="177"/>
      <c r="K84" s="176"/>
      <c r="L84" s="176"/>
      <c r="M84" s="229"/>
    </row>
    <row r="85" spans="1:13">
      <c r="A85" s="231"/>
      <c r="B85" s="21"/>
      <c r="C85" s="24" t="s">
        <v>96</v>
      </c>
      <c r="D85" s="23" t="s">
        <v>97</v>
      </c>
      <c r="E85" s="176"/>
      <c r="F85" s="176"/>
      <c r="G85" s="176"/>
      <c r="H85" s="176"/>
      <c r="I85" s="176"/>
      <c r="J85" s="177"/>
      <c r="K85" s="176"/>
      <c r="L85" s="176"/>
      <c r="M85" s="229"/>
    </row>
    <row r="86" spans="1:13">
      <c r="A86" s="243"/>
      <c r="B86" s="56"/>
      <c r="C86" s="57" t="s">
        <v>98</v>
      </c>
      <c r="D86" s="23" t="s">
        <v>99</v>
      </c>
      <c r="E86" s="176"/>
      <c r="F86" s="176"/>
      <c r="G86" s="176"/>
      <c r="H86" s="176"/>
      <c r="I86" s="176"/>
      <c r="J86" s="177"/>
      <c r="K86" s="176"/>
      <c r="L86" s="176"/>
      <c r="M86" s="229"/>
    </row>
    <row r="87" spans="1:13">
      <c r="A87" s="231"/>
      <c r="B87" s="21"/>
      <c r="C87" s="24" t="s">
        <v>100</v>
      </c>
      <c r="D87" s="23" t="s">
        <v>101</v>
      </c>
      <c r="E87" s="176"/>
      <c r="F87" s="176"/>
      <c r="G87" s="176"/>
      <c r="H87" s="176"/>
      <c r="I87" s="176"/>
      <c r="J87" s="177"/>
      <c r="K87" s="176"/>
      <c r="L87" s="176"/>
      <c r="M87" s="229"/>
    </row>
    <row r="88" spans="1:13" ht="25.5">
      <c r="A88" s="231"/>
      <c r="B88" s="21"/>
      <c r="C88" s="58" t="s">
        <v>102</v>
      </c>
      <c r="D88" s="23" t="s">
        <v>103</v>
      </c>
      <c r="E88" s="176"/>
      <c r="F88" s="176"/>
      <c r="G88" s="176"/>
      <c r="H88" s="176"/>
      <c r="I88" s="176"/>
      <c r="J88" s="177"/>
      <c r="K88" s="176"/>
      <c r="L88" s="176"/>
      <c r="M88" s="229"/>
    </row>
    <row r="89" spans="1:13">
      <c r="A89" s="231"/>
      <c r="B89" s="21"/>
      <c r="C89" s="24" t="s">
        <v>104</v>
      </c>
      <c r="D89" s="23" t="s">
        <v>105</v>
      </c>
      <c r="E89" s="176"/>
      <c r="F89" s="176"/>
      <c r="G89" s="176"/>
      <c r="H89" s="176"/>
      <c r="I89" s="176"/>
      <c r="J89" s="177"/>
      <c r="K89" s="176"/>
      <c r="L89" s="176"/>
      <c r="M89" s="229"/>
    </row>
    <row r="90" spans="1:13">
      <c r="A90" s="231"/>
      <c r="B90" s="21"/>
      <c r="C90" s="24" t="s">
        <v>106</v>
      </c>
      <c r="D90" s="23" t="s">
        <v>107</v>
      </c>
      <c r="E90" s="176"/>
      <c r="F90" s="176"/>
      <c r="G90" s="176"/>
      <c r="H90" s="176"/>
      <c r="I90" s="176"/>
      <c r="J90" s="177"/>
      <c r="K90" s="176"/>
      <c r="L90" s="176"/>
      <c r="M90" s="229"/>
    </row>
    <row r="91" spans="1:13">
      <c r="A91" s="244"/>
      <c r="B91" s="523" t="s">
        <v>108</v>
      </c>
      <c r="C91" s="524"/>
      <c r="D91" s="23" t="s">
        <v>109</v>
      </c>
      <c r="E91" s="181"/>
      <c r="F91" s="181"/>
      <c r="G91" s="181"/>
      <c r="H91" s="181"/>
      <c r="I91" s="181"/>
      <c r="J91" s="182"/>
      <c r="K91" s="176"/>
      <c r="L91" s="176"/>
      <c r="M91" s="229"/>
    </row>
    <row r="92" spans="1:13">
      <c r="A92" s="242"/>
      <c r="B92" s="26"/>
      <c r="C92" s="55" t="s">
        <v>110</v>
      </c>
      <c r="D92" s="59" t="s">
        <v>111</v>
      </c>
      <c r="E92" s="178"/>
      <c r="F92" s="178"/>
      <c r="G92" s="178"/>
      <c r="H92" s="178"/>
      <c r="I92" s="178"/>
      <c r="J92" s="179"/>
      <c r="K92" s="180"/>
      <c r="L92" s="180"/>
      <c r="M92" s="234"/>
    </row>
    <row r="93" spans="1:13">
      <c r="A93" s="242"/>
      <c r="B93" s="26"/>
      <c r="C93" s="55" t="s">
        <v>112</v>
      </c>
      <c r="D93" s="59" t="s">
        <v>113</v>
      </c>
      <c r="E93" s="178"/>
      <c r="F93" s="178"/>
      <c r="G93" s="178"/>
      <c r="H93" s="178"/>
      <c r="I93" s="178"/>
      <c r="J93" s="179"/>
      <c r="K93" s="180"/>
      <c r="L93" s="180"/>
      <c r="M93" s="234"/>
    </row>
    <row r="94" spans="1:13" ht="25.5">
      <c r="A94" s="244"/>
      <c r="B94" s="34"/>
      <c r="C94" s="60" t="s">
        <v>114</v>
      </c>
      <c r="D94" s="61" t="s">
        <v>115</v>
      </c>
      <c r="E94" s="181"/>
      <c r="F94" s="181"/>
      <c r="G94" s="181"/>
      <c r="H94" s="181"/>
      <c r="I94" s="181"/>
      <c r="J94" s="182"/>
      <c r="K94" s="176"/>
      <c r="L94" s="176"/>
      <c r="M94" s="229"/>
    </row>
    <row r="95" spans="1:13">
      <c r="A95" s="232"/>
      <c r="B95" s="69" t="s">
        <v>116</v>
      </c>
      <c r="C95" s="62"/>
      <c r="D95" s="47" t="s">
        <v>117</v>
      </c>
      <c r="E95" s="176"/>
      <c r="F95" s="176"/>
      <c r="G95" s="176"/>
      <c r="H95" s="176"/>
      <c r="I95" s="176"/>
      <c r="J95" s="177"/>
      <c r="K95" s="176"/>
      <c r="L95" s="176"/>
      <c r="M95" s="229"/>
    </row>
    <row r="96" spans="1:13">
      <c r="A96" s="519" t="s">
        <v>118</v>
      </c>
      <c r="B96" s="520"/>
      <c r="C96" s="521"/>
      <c r="D96" s="63" t="s">
        <v>119</v>
      </c>
      <c r="E96" s="176"/>
      <c r="F96" s="176"/>
      <c r="G96" s="176"/>
      <c r="H96" s="176"/>
      <c r="I96" s="176"/>
      <c r="J96" s="177"/>
      <c r="K96" s="176"/>
      <c r="L96" s="176"/>
      <c r="M96" s="229"/>
    </row>
    <row r="97" spans="1:13">
      <c r="A97" s="231" t="s">
        <v>16</v>
      </c>
      <c r="B97" s="21"/>
      <c r="C97" s="24"/>
      <c r="D97" s="63"/>
      <c r="E97" s="176"/>
      <c r="F97" s="176"/>
      <c r="G97" s="176"/>
      <c r="H97" s="176"/>
      <c r="I97" s="176"/>
      <c r="J97" s="177"/>
      <c r="K97" s="176"/>
      <c r="L97" s="176"/>
      <c r="M97" s="229"/>
    </row>
    <row r="98" spans="1:13">
      <c r="A98" s="232"/>
      <c r="B98" s="64" t="s">
        <v>120</v>
      </c>
      <c r="C98" s="65"/>
      <c r="D98" s="63" t="s">
        <v>121</v>
      </c>
      <c r="E98" s="176"/>
      <c r="F98" s="176"/>
      <c r="G98" s="176"/>
      <c r="H98" s="176"/>
      <c r="I98" s="176"/>
      <c r="J98" s="177"/>
      <c r="K98" s="176"/>
      <c r="L98" s="176"/>
      <c r="M98" s="229"/>
    </row>
    <row r="99" spans="1:13">
      <c r="A99" s="232"/>
      <c r="B99" s="64" t="s">
        <v>122</v>
      </c>
      <c r="C99" s="65"/>
      <c r="D99" s="63" t="s">
        <v>123</v>
      </c>
      <c r="E99" s="176"/>
      <c r="F99" s="176"/>
      <c r="G99" s="176"/>
      <c r="H99" s="176"/>
      <c r="I99" s="176"/>
      <c r="J99" s="177"/>
      <c r="K99" s="176"/>
      <c r="L99" s="176"/>
      <c r="M99" s="229"/>
    </row>
    <row r="100" spans="1:13">
      <c r="A100" s="244"/>
      <c r="B100" s="66" t="s">
        <v>124</v>
      </c>
      <c r="C100" s="67"/>
      <c r="D100" s="23" t="s">
        <v>125</v>
      </c>
      <c r="E100" s="181"/>
      <c r="F100" s="181"/>
      <c r="G100" s="181"/>
      <c r="H100" s="181"/>
      <c r="I100" s="181"/>
      <c r="J100" s="182"/>
      <c r="K100" s="176"/>
      <c r="L100" s="176"/>
      <c r="M100" s="229"/>
    </row>
    <row r="101" spans="1:13">
      <c r="A101" s="242"/>
      <c r="B101" s="32" t="s">
        <v>126</v>
      </c>
      <c r="C101" s="32"/>
      <c r="D101" s="28" t="s">
        <v>127</v>
      </c>
      <c r="E101" s="178"/>
      <c r="F101" s="178"/>
      <c r="G101" s="178"/>
      <c r="H101" s="178"/>
      <c r="I101" s="178"/>
      <c r="J101" s="179"/>
      <c r="K101" s="180"/>
      <c r="L101" s="180"/>
      <c r="M101" s="234"/>
    </row>
    <row r="102" spans="1:13">
      <c r="A102" s="232"/>
      <c r="B102" s="64" t="s">
        <v>128</v>
      </c>
      <c r="C102" s="65"/>
      <c r="D102" s="63" t="s">
        <v>129</v>
      </c>
      <c r="E102" s="176"/>
      <c r="F102" s="176"/>
      <c r="G102" s="176"/>
      <c r="H102" s="176"/>
      <c r="I102" s="176"/>
      <c r="J102" s="177"/>
      <c r="K102" s="176"/>
      <c r="L102" s="176"/>
      <c r="M102" s="229"/>
    </row>
    <row r="103" spans="1:13">
      <c r="A103" s="232"/>
      <c r="B103" s="21"/>
      <c r="C103" s="68" t="s">
        <v>130</v>
      </c>
      <c r="D103" s="63" t="s">
        <v>131</v>
      </c>
      <c r="E103" s="176"/>
      <c r="F103" s="176"/>
      <c r="G103" s="176"/>
      <c r="H103" s="176"/>
      <c r="I103" s="176"/>
      <c r="J103" s="177"/>
      <c r="K103" s="176"/>
      <c r="L103" s="176"/>
      <c r="M103" s="229"/>
    </row>
    <row r="104" spans="1:13">
      <c r="A104" s="232"/>
      <c r="B104" s="21"/>
      <c r="C104" s="68" t="s">
        <v>132</v>
      </c>
      <c r="D104" s="63" t="s">
        <v>133</v>
      </c>
      <c r="E104" s="176"/>
      <c r="F104" s="176"/>
      <c r="G104" s="176"/>
      <c r="H104" s="176"/>
      <c r="I104" s="176"/>
      <c r="J104" s="177"/>
      <c r="K104" s="176"/>
      <c r="L104" s="176"/>
      <c r="M104" s="229"/>
    </row>
    <row r="105" spans="1:13">
      <c r="A105" s="240"/>
      <c r="B105" s="26" t="s">
        <v>134</v>
      </c>
      <c r="C105" s="55"/>
      <c r="D105" s="28" t="s">
        <v>135</v>
      </c>
      <c r="E105" s="178"/>
      <c r="F105" s="178"/>
      <c r="G105" s="178"/>
      <c r="H105" s="178"/>
      <c r="I105" s="178"/>
      <c r="J105" s="179"/>
      <c r="K105" s="180"/>
      <c r="L105" s="180"/>
      <c r="M105" s="234"/>
    </row>
    <row r="106" spans="1:13">
      <c r="A106" s="240"/>
      <c r="B106" s="26"/>
      <c r="C106" s="55" t="s">
        <v>136</v>
      </c>
      <c r="D106" s="28" t="s">
        <v>137</v>
      </c>
      <c r="E106" s="178"/>
      <c r="F106" s="178"/>
      <c r="G106" s="178"/>
      <c r="H106" s="178"/>
      <c r="I106" s="178"/>
      <c r="J106" s="178"/>
      <c r="K106" s="178"/>
      <c r="L106" s="180"/>
      <c r="M106" s="234"/>
    </row>
    <row r="107" spans="1:13" ht="27.75" customHeight="1">
      <c r="A107" s="509" t="s">
        <v>138</v>
      </c>
      <c r="B107" s="510"/>
      <c r="C107" s="511"/>
      <c r="D107" s="63"/>
      <c r="E107" s="436">
        <f>G107+H107+I107+J107</f>
        <v>39530.869999999995</v>
      </c>
      <c r="F107" s="436">
        <f>F108+F119</f>
        <v>0</v>
      </c>
      <c r="G107" s="436">
        <f t="shared" ref="G107:M107" si="8">G108+G119</f>
        <v>1095.83</v>
      </c>
      <c r="H107" s="436">
        <f t="shared" si="8"/>
        <v>3842.96</v>
      </c>
      <c r="I107" s="436">
        <f t="shared" si="8"/>
        <v>3549.48</v>
      </c>
      <c r="J107" s="436">
        <f t="shared" si="8"/>
        <v>31042.6</v>
      </c>
      <c r="K107" s="436">
        <f t="shared" si="8"/>
        <v>0</v>
      </c>
      <c r="L107" s="436">
        <f t="shared" si="8"/>
        <v>0</v>
      </c>
      <c r="M107" s="437">
        <f t="shared" si="8"/>
        <v>0</v>
      </c>
    </row>
    <row r="108" spans="1:13" ht="15.75">
      <c r="A108" s="512" t="s">
        <v>139</v>
      </c>
      <c r="B108" s="513"/>
      <c r="C108" s="514"/>
      <c r="D108" s="23" t="s">
        <v>140</v>
      </c>
      <c r="E108" s="436">
        <f>G108+H108+I108+J108</f>
        <v>39530.869999999995</v>
      </c>
      <c r="F108" s="436">
        <f>F110+F113+F116+F117+F118</f>
        <v>0</v>
      </c>
      <c r="G108" s="436">
        <f t="shared" ref="G108:M108" si="9">G110+G113+G116+G117+G118</f>
        <v>1095.83</v>
      </c>
      <c r="H108" s="436">
        <f t="shared" si="9"/>
        <v>3842.96</v>
      </c>
      <c r="I108" s="436">
        <f t="shared" si="9"/>
        <v>3549.48</v>
      </c>
      <c r="J108" s="436">
        <f t="shared" si="9"/>
        <v>31042.6</v>
      </c>
      <c r="K108" s="436">
        <f t="shared" si="9"/>
        <v>0</v>
      </c>
      <c r="L108" s="436">
        <f t="shared" si="9"/>
        <v>0</v>
      </c>
      <c r="M108" s="437">
        <f t="shared" si="9"/>
        <v>0</v>
      </c>
    </row>
    <row r="109" spans="1:13" ht="15.75">
      <c r="A109" s="231" t="s">
        <v>16</v>
      </c>
      <c r="B109" s="21"/>
      <c r="C109" s="24"/>
      <c r="D109" s="23"/>
      <c r="E109" s="438"/>
      <c r="F109" s="438"/>
      <c r="G109" s="438"/>
      <c r="H109" s="438"/>
      <c r="I109" s="438"/>
      <c r="J109" s="439"/>
      <c r="K109" s="438"/>
      <c r="L109" s="438"/>
      <c r="M109" s="440"/>
    </row>
    <row r="110" spans="1:13" ht="15.75">
      <c r="A110" s="231"/>
      <c r="B110" s="515" t="s">
        <v>141</v>
      </c>
      <c r="C110" s="516"/>
      <c r="D110" s="47" t="s">
        <v>142</v>
      </c>
      <c r="E110" s="438">
        <f>G110+H110+I110+J110</f>
        <v>0</v>
      </c>
      <c r="F110" s="438">
        <f>F111+F112</f>
        <v>0</v>
      </c>
      <c r="G110" s="438">
        <f t="shared" ref="G110:M110" si="10">G111+G112</f>
        <v>0</v>
      </c>
      <c r="H110" s="438">
        <f t="shared" si="10"/>
        <v>0</v>
      </c>
      <c r="I110" s="438">
        <f t="shared" si="10"/>
        <v>0</v>
      </c>
      <c r="J110" s="438">
        <f t="shared" si="10"/>
        <v>0</v>
      </c>
      <c r="K110" s="438">
        <f t="shared" si="10"/>
        <v>0</v>
      </c>
      <c r="L110" s="438">
        <f t="shared" si="10"/>
        <v>0</v>
      </c>
      <c r="M110" s="440">
        <f t="shared" si="10"/>
        <v>0</v>
      </c>
    </row>
    <row r="111" spans="1:13" ht="15.75">
      <c r="A111" s="231"/>
      <c r="B111" s="69"/>
      <c r="C111" s="50" t="s">
        <v>143</v>
      </c>
      <c r="D111" s="47" t="s">
        <v>144</v>
      </c>
      <c r="E111" s="438"/>
      <c r="F111" s="438"/>
      <c r="G111" s="438"/>
      <c r="H111" s="438"/>
      <c r="I111" s="438"/>
      <c r="J111" s="439"/>
      <c r="K111" s="438"/>
      <c r="L111" s="438"/>
      <c r="M111" s="440"/>
    </row>
    <row r="112" spans="1:13" ht="15.75">
      <c r="A112" s="231"/>
      <c r="B112" s="69"/>
      <c r="C112" s="70" t="s">
        <v>145</v>
      </c>
      <c r="D112" s="47" t="s">
        <v>146</v>
      </c>
      <c r="E112" s="438">
        <f>G112+H112+I112+J112</f>
        <v>0</v>
      </c>
      <c r="F112" s="438">
        <f>'70,07'!Q185</f>
        <v>0</v>
      </c>
      <c r="G112" s="438">
        <f>'70,07'!R185</f>
        <v>0</v>
      </c>
      <c r="H112" s="438">
        <f>'70,07'!S185</f>
        <v>0</v>
      </c>
      <c r="I112" s="438">
        <f>'70,07'!T185</f>
        <v>0</v>
      </c>
      <c r="J112" s="438">
        <f>'70,07'!U185</f>
        <v>0</v>
      </c>
      <c r="K112" s="438">
        <f>'70,07'!V185</f>
        <v>0</v>
      </c>
      <c r="L112" s="438">
        <f>'70,07'!W185</f>
        <v>0</v>
      </c>
      <c r="M112" s="440">
        <f>'70,07'!X185</f>
        <v>0</v>
      </c>
    </row>
    <row r="113" spans="1:13" ht="32.25" customHeight="1">
      <c r="A113" s="231"/>
      <c r="B113" s="498" t="s">
        <v>147</v>
      </c>
      <c r="C113" s="499"/>
      <c r="D113" s="47" t="s">
        <v>148</v>
      </c>
      <c r="E113" s="438"/>
      <c r="F113" s="438"/>
      <c r="G113" s="438"/>
      <c r="H113" s="438"/>
      <c r="I113" s="438"/>
      <c r="J113" s="439"/>
      <c r="K113" s="438"/>
      <c r="L113" s="438"/>
      <c r="M113" s="440"/>
    </row>
    <row r="114" spans="1:13" ht="15.75">
      <c r="A114" s="231"/>
      <c r="B114" s="53"/>
      <c r="C114" s="49" t="s">
        <v>149</v>
      </c>
      <c r="D114" s="47" t="s">
        <v>150</v>
      </c>
      <c r="E114" s="438"/>
      <c r="F114" s="438"/>
      <c r="G114" s="438"/>
      <c r="H114" s="438"/>
      <c r="I114" s="438"/>
      <c r="J114" s="439"/>
      <c r="K114" s="438"/>
      <c r="L114" s="438"/>
      <c r="M114" s="440"/>
    </row>
    <row r="115" spans="1:13" ht="15.75">
      <c r="A115" s="231"/>
      <c r="B115" s="53"/>
      <c r="C115" s="49" t="s">
        <v>151</v>
      </c>
      <c r="D115" s="47" t="s">
        <v>152</v>
      </c>
      <c r="E115" s="438"/>
      <c r="F115" s="438"/>
      <c r="G115" s="438"/>
      <c r="H115" s="438"/>
      <c r="I115" s="438"/>
      <c r="J115" s="439"/>
      <c r="K115" s="438"/>
      <c r="L115" s="438"/>
      <c r="M115" s="440"/>
    </row>
    <row r="116" spans="1:13" ht="15.75">
      <c r="A116" s="231"/>
      <c r="B116" s="69" t="s">
        <v>153</v>
      </c>
      <c r="C116" s="71"/>
      <c r="D116" s="47" t="s">
        <v>154</v>
      </c>
      <c r="E116" s="438"/>
      <c r="F116" s="438"/>
      <c r="G116" s="438"/>
      <c r="H116" s="438"/>
      <c r="I116" s="438"/>
      <c r="J116" s="439"/>
      <c r="K116" s="438"/>
      <c r="L116" s="438"/>
      <c r="M116" s="440"/>
    </row>
    <row r="117" spans="1:13" ht="15.75">
      <c r="A117" s="231"/>
      <c r="B117" s="69" t="s">
        <v>155</v>
      </c>
      <c r="C117" s="71"/>
      <c r="D117" s="47" t="s">
        <v>156</v>
      </c>
      <c r="E117" s="438"/>
      <c r="F117" s="438"/>
      <c r="G117" s="438"/>
      <c r="H117" s="438"/>
      <c r="I117" s="438"/>
      <c r="J117" s="439"/>
      <c r="K117" s="438"/>
      <c r="L117" s="438"/>
      <c r="M117" s="440"/>
    </row>
    <row r="118" spans="1:13" ht="31.5" customHeight="1">
      <c r="A118" s="231"/>
      <c r="B118" s="498" t="s">
        <v>157</v>
      </c>
      <c r="C118" s="499"/>
      <c r="D118" s="47" t="s">
        <v>158</v>
      </c>
      <c r="E118" s="438">
        <f>G118+H118+I118+J118</f>
        <v>39530.869999999995</v>
      </c>
      <c r="F118" s="438">
        <f>'70,07'!AC185</f>
        <v>0</v>
      </c>
      <c r="G118" s="438">
        <f>'70,07'!AD185</f>
        <v>1095.83</v>
      </c>
      <c r="H118" s="438">
        <f>'70,07'!AE185</f>
        <v>3842.96</v>
      </c>
      <c r="I118" s="438">
        <f>'70,07'!AF185</f>
        <v>3549.48</v>
      </c>
      <c r="J118" s="438">
        <f>'70,07'!AG185</f>
        <v>31042.6</v>
      </c>
      <c r="K118" s="438">
        <f>'70,07'!AH185</f>
        <v>0</v>
      </c>
      <c r="L118" s="438">
        <f>'70,07'!AI185</f>
        <v>0</v>
      </c>
      <c r="M118" s="440">
        <f>'70,07'!AJ185</f>
        <v>0</v>
      </c>
    </row>
    <row r="119" spans="1:13" ht="15.75">
      <c r="A119" s="230" t="s">
        <v>159</v>
      </c>
      <c r="B119" s="21"/>
      <c r="C119" s="22"/>
      <c r="D119" s="23" t="s">
        <v>160</v>
      </c>
      <c r="E119" s="438"/>
      <c r="F119" s="438"/>
      <c r="G119" s="438"/>
      <c r="H119" s="438"/>
      <c r="I119" s="438"/>
      <c r="J119" s="439"/>
      <c r="K119" s="438"/>
      <c r="L119" s="438"/>
      <c r="M119" s="440"/>
    </row>
    <row r="120" spans="1:13" ht="15.75">
      <c r="A120" s="231" t="s">
        <v>16</v>
      </c>
      <c r="B120" s="21"/>
      <c r="C120" s="24"/>
      <c r="D120" s="23"/>
      <c r="E120" s="183"/>
      <c r="F120" s="183"/>
      <c r="G120" s="183"/>
      <c r="H120" s="183"/>
      <c r="I120" s="183"/>
      <c r="J120" s="184"/>
      <c r="K120" s="183"/>
      <c r="L120" s="183"/>
      <c r="M120" s="245"/>
    </row>
    <row r="121" spans="1:13" ht="15.75">
      <c r="A121" s="239"/>
      <c r="B121" s="72" t="s">
        <v>161</v>
      </c>
      <c r="C121" s="41"/>
      <c r="D121" s="28" t="s">
        <v>162</v>
      </c>
      <c r="E121" s="185"/>
      <c r="F121" s="185"/>
      <c r="G121" s="185"/>
      <c r="H121" s="185"/>
      <c r="I121" s="185"/>
      <c r="J121" s="186"/>
      <c r="K121" s="183"/>
      <c r="L121" s="183"/>
      <c r="M121" s="245"/>
    </row>
    <row r="122" spans="1:13">
      <c r="A122" s="231"/>
      <c r="B122" s="498" t="s">
        <v>163</v>
      </c>
      <c r="C122" s="499"/>
      <c r="D122" s="47" t="s">
        <v>164</v>
      </c>
      <c r="E122" s="176"/>
      <c r="F122" s="176"/>
      <c r="G122" s="176"/>
      <c r="H122" s="176"/>
      <c r="I122" s="176"/>
      <c r="J122" s="177"/>
      <c r="K122" s="176"/>
      <c r="L122" s="176"/>
      <c r="M122" s="229"/>
    </row>
    <row r="123" spans="1:13">
      <c r="A123" s="231"/>
      <c r="B123" s="69"/>
      <c r="C123" s="49" t="s">
        <v>165</v>
      </c>
      <c r="D123" s="47" t="s">
        <v>166</v>
      </c>
      <c r="E123" s="176"/>
      <c r="F123" s="176"/>
      <c r="G123" s="176"/>
      <c r="H123" s="176"/>
      <c r="I123" s="176"/>
      <c r="J123" s="177"/>
      <c r="K123" s="176"/>
      <c r="L123" s="176"/>
      <c r="M123" s="229"/>
    </row>
    <row r="124" spans="1:13">
      <c r="A124" s="231"/>
      <c r="B124" s="69"/>
      <c r="C124" s="49" t="s">
        <v>167</v>
      </c>
      <c r="D124" s="47" t="s">
        <v>168</v>
      </c>
      <c r="E124" s="176"/>
      <c r="F124" s="176"/>
      <c r="G124" s="176"/>
      <c r="H124" s="176"/>
      <c r="I124" s="176"/>
      <c r="J124" s="177"/>
      <c r="K124" s="176"/>
      <c r="L124" s="176"/>
      <c r="M124" s="229"/>
    </row>
    <row r="125" spans="1:13">
      <c r="A125" s="231"/>
      <c r="B125" s="69" t="s">
        <v>169</v>
      </c>
      <c r="C125" s="71"/>
      <c r="D125" s="47" t="s">
        <v>170</v>
      </c>
      <c r="E125" s="176"/>
      <c r="F125" s="176"/>
      <c r="G125" s="176"/>
      <c r="H125" s="176"/>
      <c r="I125" s="176"/>
      <c r="J125" s="177"/>
      <c r="K125" s="176"/>
      <c r="L125" s="176"/>
      <c r="M125" s="229"/>
    </row>
    <row r="126" spans="1:13">
      <c r="A126" s="246" t="s">
        <v>171</v>
      </c>
      <c r="B126" s="73"/>
      <c r="C126" s="62"/>
      <c r="D126" s="43">
        <v>79.069999999999993</v>
      </c>
      <c r="E126" s="176"/>
      <c r="F126" s="176"/>
      <c r="G126" s="176"/>
      <c r="H126" s="176"/>
      <c r="I126" s="176"/>
      <c r="J126" s="177"/>
      <c r="K126" s="176"/>
      <c r="L126" s="176"/>
      <c r="M126" s="229"/>
    </row>
    <row r="127" spans="1:13" ht="33" customHeight="1">
      <c r="A127" s="500" t="s">
        <v>172</v>
      </c>
      <c r="B127" s="501"/>
      <c r="C127" s="499"/>
      <c r="D127" s="23" t="s">
        <v>173</v>
      </c>
      <c r="E127" s="176"/>
      <c r="F127" s="176"/>
      <c r="G127" s="176"/>
      <c r="H127" s="176"/>
      <c r="I127" s="176"/>
      <c r="J127" s="177"/>
      <c r="K127" s="176"/>
      <c r="L127" s="176"/>
      <c r="M127" s="229"/>
    </row>
    <row r="128" spans="1:13">
      <c r="A128" s="231" t="s">
        <v>16</v>
      </c>
      <c r="B128" s="21"/>
      <c r="C128" s="24"/>
      <c r="D128" s="23"/>
      <c r="E128" s="176"/>
      <c r="F128" s="176"/>
      <c r="G128" s="176"/>
      <c r="H128" s="176"/>
      <c r="I128" s="176"/>
      <c r="J128" s="177"/>
      <c r="K128" s="176"/>
      <c r="L128" s="176"/>
      <c r="M128" s="229"/>
    </row>
    <row r="129" spans="1:13" ht="15.75">
      <c r="A129" s="241"/>
      <c r="B129" s="64" t="s">
        <v>174</v>
      </c>
      <c r="C129" s="24"/>
      <c r="D129" s="23" t="s">
        <v>175</v>
      </c>
      <c r="E129" s="176"/>
      <c r="F129" s="176"/>
      <c r="G129" s="176"/>
      <c r="H129" s="176"/>
      <c r="I129" s="176"/>
      <c r="J129" s="177"/>
      <c r="K129" s="176"/>
      <c r="L129" s="176"/>
      <c r="M129" s="229"/>
    </row>
    <row r="130" spans="1:13" ht="15.75">
      <c r="A130" s="241"/>
      <c r="B130" s="21"/>
      <c r="C130" s="24" t="s">
        <v>176</v>
      </c>
      <c r="D130" s="23" t="s">
        <v>177</v>
      </c>
      <c r="E130" s="176"/>
      <c r="F130" s="176"/>
      <c r="G130" s="176"/>
      <c r="H130" s="176"/>
      <c r="I130" s="176"/>
      <c r="J130" s="177"/>
      <c r="K130" s="176"/>
      <c r="L130" s="176"/>
      <c r="M130" s="229"/>
    </row>
    <row r="131" spans="1:13" ht="15.75">
      <c r="A131" s="241"/>
      <c r="B131" s="21"/>
      <c r="C131" s="24" t="s">
        <v>741</v>
      </c>
      <c r="D131" s="23" t="s">
        <v>742</v>
      </c>
      <c r="E131" s="176"/>
      <c r="F131" s="176"/>
      <c r="G131" s="176"/>
      <c r="H131" s="176"/>
      <c r="I131" s="176"/>
      <c r="J131" s="177"/>
      <c r="K131" s="176"/>
      <c r="L131" s="176"/>
      <c r="M131" s="229"/>
    </row>
    <row r="132" spans="1:13" ht="15.75">
      <c r="A132" s="241" t="s">
        <v>178</v>
      </c>
      <c r="B132" s="21"/>
      <c r="C132" s="24"/>
      <c r="D132" s="23" t="s">
        <v>179</v>
      </c>
      <c r="E132" s="176"/>
      <c r="F132" s="176"/>
      <c r="G132" s="176"/>
      <c r="H132" s="176"/>
      <c r="I132" s="176"/>
      <c r="J132" s="177"/>
      <c r="K132" s="176"/>
      <c r="L132" s="176"/>
      <c r="M132" s="229"/>
    </row>
    <row r="133" spans="1:13">
      <c r="A133" s="231" t="s">
        <v>16</v>
      </c>
      <c r="B133" s="21"/>
      <c r="C133" s="24"/>
      <c r="D133" s="23"/>
      <c r="E133" s="176"/>
      <c r="F133" s="176"/>
      <c r="G133" s="176"/>
      <c r="H133" s="176"/>
      <c r="I133" s="176"/>
      <c r="J133" s="177"/>
      <c r="K133" s="176"/>
      <c r="L133" s="176"/>
      <c r="M133" s="229"/>
    </row>
    <row r="134" spans="1:13" ht="15.75">
      <c r="A134" s="241"/>
      <c r="B134" s="64" t="s">
        <v>180</v>
      </c>
      <c r="C134" s="24"/>
      <c r="D134" s="23" t="s">
        <v>181</v>
      </c>
      <c r="E134" s="176"/>
      <c r="F134" s="176"/>
      <c r="G134" s="176"/>
      <c r="H134" s="176"/>
      <c r="I134" s="176"/>
      <c r="J134" s="177"/>
      <c r="K134" s="176"/>
      <c r="L134" s="176"/>
      <c r="M134" s="229"/>
    </row>
    <row r="135" spans="1:13">
      <c r="A135" s="238"/>
      <c r="B135" s="26" t="s">
        <v>182</v>
      </c>
      <c r="C135" s="55"/>
      <c r="D135" s="28" t="s">
        <v>183</v>
      </c>
      <c r="E135" s="178"/>
      <c r="F135" s="178"/>
      <c r="G135" s="178"/>
      <c r="H135" s="178"/>
      <c r="I135" s="178"/>
      <c r="J135" s="179"/>
      <c r="K135" s="180"/>
      <c r="L135" s="180"/>
      <c r="M135" s="234"/>
    </row>
    <row r="136" spans="1:13">
      <c r="A136" s="236"/>
      <c r="B136" s="32" t="s">
        <v>184</v>
      </c>
      <c r="C136" s="55"/>
      <c r="D136" s="28" t="s">
        <v>185</v>
      </c>
      <c r="E136" s="178"/>
      <c r="F136" s="178"/>
      <c r="G136" s="178"/>
      <c r="H136" s="178"/>
      <c r="I136" s="178"/>
      <c r="J136" s="178"/>
      <c r="K136" s="178"/>
      <c r="L136" s="180"/>
      <c r="M136" s="234"/>
    </row>
    <row r="137" spans="1:13">
      <c r="A137" s="247" t="s">
        <v>186</v>
      </c>
      <c r="B137" s="32"/>
      <c r="C137" s="74"/>
      <c r="D137" s="39">
        <v>83.07</v>
      </c>
      <c r="E137" s="178"/>
      <c r="F137" s="178"/>
      <c r="G137" s="178"/>
      <c r="H137" s="178"/>
      <c r="I137" s="178"/>
      <c r="J137" s="179"/>
      <c r="K137" s="180"/>
      <c r="L137" s="180"/>
      <c r="M137" s="234"/>
    </row>
    <row r="138" spans="1:13">
      <c r="A138" s="239" t="s">
        <v>16</v>
      </c>
      <c r="B138" s="40"/>
      <c r="C138" s="41"/>
      <c r="D138" s="28"/>
      <c r="E138" s="178"/>
      <c r="F138" s="178"/>
      <c r="G138" s="178"/>
      <c r="H138" s="178"/>
      <c r="I138" s="178"/>
      <c r="J138" s="179"/>
      <c r="K138" s="180"/>
      <c r="L138" s="180"/>
      <c r="M138" s="234"/>
    </row>
    <row r="139" spans="1:13">
      <c r="A139" s="242"/>
      <c r="B139" s="32" t="s">
        <v>187</v>
      </c>
      <c r="C139" s="74"/>
      <c r="D139" s="28" t="s">
        <v>188</v>
      </c>
      <c r="E139" s="178"/>
      <c r="F139" s="178"/>
      <c r="G139" s="178"/>
      <c r="H139" s="178"/>
      <c r="I139" s="178"/>
      <c r="J139" s="179"/>
      <c r="K139" s="180"/>
      <c r="L139" s="180"/>
      <c r="M139" s="234"/>
    </row>
    <row r="140" spans="1:13">
      <c r="A140" s="242"/>
      <c r="B140" s="32"/>
      <c r="C140" s="27" t="s">
        <v>189</v>
      </c>
      <c r="D140" s="28" t="s">
        <v>190</v>
      </c>
      <c r="E140" s="178"/>
      <c r="F140" s="178"/>
      <c r="G140" s="178"/>
      <c r="H140" s="178"/>
      <c r="I140" s="178"/>
      <c r="J140" s="179"/>
      <c r="K140" s="180"/>
      <c r="L140" s="180"/>
      <c r="M140" s="234"/>
    </row>
    <row r="141" spans="1:13">
      <c r="A141" s="242"/>
      <c r="B141" s="32"/>
      <c r="C141" s="27" t="s">
        <v>191</v>
      </c>
      <c r="D141" s="28" t="s">
        <v>192</v>
      </c>
      <c r="E141" s="178"/>
      <c r="F141" s="178"/>
      <c r="G141" s="178"/>
      <c r="H141" s="178"/>
      <c r="I141" s="178"/>
      <c r="J141" s="179"/>
      <c r="K141" s="180"/>
      <c r="L141" s="180"/>
      <c r="M141" s="234"/>
    </row>
    <row r="142" spans="1:13">
      <c r="A142" s="242"/>
      <c r="B142" s="32"/>
      <c r="C142" s="55" t="s">
        <v>193</v>
      </c>
      <c r="D142" s="75" t="s">
        <v>194</v>
      </c>
      <c r="E142" s="178"/>
      <c r="F142" s="178"/>
      <c r="G142" s="178"/>
      <c r="H142" s="178"/>
      <c r="I142" s="178"/>
      <c r="J142" s="179"/>
      <c r="K142" s="180"/>
      <c r="L142" s="180"/>
      <c r="M142" s="234"/>
    </row>
    <row r="143" spans="1:13" ht="15.75">
      <c r="A143" s="241" t="s">
        <v>195</v>
      </c>
      <c r="B143" s="21"/>
      <c r="C143" s="24"/>
      <c r="D143" s="23" t="s">
        <v>196</v>
      </c>
      <c r="E143" s="176"/>
      <c r="F143" s="176"/>
      <c r="G143" s="176"/>
      <c r="H143" s="176"/>
      <c r="I143" s="176"/>
      <c r="J143" s="177"/>
      <c r="K143" s="176"/>
      <c r="L143" s="176"/>
      <c r="M143" s="229"/>
    </row>
    <row r="144" spans="1:13">
      <c r="A144" s="231" t="s">
        <v>16</v>
      </c>
      <c r="B144" s="21"/>
      <c r="C144" s="24"/>
      <c r="D144" s="23"/>
      <c r="E144" s="176"/>
      <c r="F144" s="176"/>
      <c r="G144" s="176"/>
      <c r="H144" s="176"/>
      <c r="I144" s="176"/>
      <c r="J144" s="177"/>
      <c r="K144" s="176"/>
      <c r="L144" s="176"/>
      <c r="M144" s="229"/>
    </row>
    <row r="145" spans="1:13">
      <c r="A145" s="231"/>
      <c r="B145" s="69" t="s">
        <v>197</v>
      </c>
      <c r="C145" s="62"/>
      <c r="D145" s="47" t="s">
        <v>198</v>
      </c>
      <c r="E145" s="176"/>
      <c r="F145" s="176"/>
      <c r="G145" s="176"/>
      <c r="H145" s="176"/>
      <c r="I145" s="176"/>
      <c r="J145" s="177"/>
      <c r="K145" s="176"/>
      <c r="L145" s="176"/>
      <c r="M145" s="229"/>
    </row>
    <row r="146" spans="1:13">
      <c r="A146" s="243"/>
      <c r="B146" s="76"/>
      <c r="C146" s="77" t="s">
        <v>199</v>
      </c>
      <c r="D146" s="44" t="s">
        <v>200</v>
      </c>
      <c r="E146" s="176"/>
      <c r="F146" s="176"/>
      <c r="G146" s="176"/>
      <c r="H146" s="176"/>
      <c r="I146" s="176"/>
      <c r="J146" s="177"/>
      <c r="K146" s="176"/>
      <c r="L146" s="176"/>
      <c r="M146" s="229"/>
    </row>
    <row r="147" spans="1:13">
      <c r="A147" s="243"/>
      <c r="B147" s="76"/>
      <c r="C147" s="77" t="s">
        <v>201</v>
      </c>
      <c r="D147" s="44" t="s">
        <v>202</v>
      </c>
      <c r="E147" s="176"/>
      <c r="F147" s="176"/>
      <c r="G147" s="176"/>
      <c r="H147" s="176"/>
      <c r="I147" s="176"/>
      <c r="J147" s="177"/>
      <c r="K147" s="176"/>
      <c r="L147" s="176"/>
      <c r="M147" s="229"/>
    </row>
    <row r="148" spans="1:13">
      <c r="A148" s="231"/>
      <c r="B148" s="69"/>
      <c r="C148" s="49" t="s">
        <v>203</v>
      </c>
      <c r="D148" s="44" t="s">
        <v>204</v>
      </c>
      <c r="E148" s="176"/>
      <c r="F148" s="176"/>
      <c r="G148" s="176"/>
      <c r="H148" s="176"/>
      <c r="I148" s="176"/>
      <c r="J148" s="177"/>
      <c r="K148" s="176"/>
      <c r="L148" s="176"/>
      <c r="M148" s="229"/>
    </row>
    <row r="149" spans="1:13">
      <c r="A149" s="231"/>
      <c r="B149" s="69" t="s">
        <v>205</v>
      </c>
      <c r="C149" s="71"/>
      <c r="D149" s="47" t="s">
        <v>206</v>
      </c>
      <c r="E149" s="176"/>
      <c r="F149" s="176"/>
      <c r="G149" s="176"/>
      <c r="H149" s="176"/>
      <c r="I149" s="176"/>
      <c r="J149" s="177"/>
      <c r="K149" s="176"/>
      <c r="L149" s="176"/>
      <c r="M149" s="229"/>
    </row>
    <row r="150" spans="1:13">
      <c r="A150" s="231"/>
      <c r="B150" s="69"/>
      <c r="C150" s="49" t="s">
        <v>207</v>
      </c>
      <c r="D150" s="47" t="s">
        <v>208</v>
      </c>
      <c r="E150" s="176"/>
      <c r="F150" s="176"/>
      <c r="G150" s="176"/>
      <c r="H150" s="176"/>
      <c r="I150" s="176"/>
      <c r="J150" s="177"/>
      <c r="K150" s="176"/>
      <c r="L150" s="176"/>
      <c r="M150" s="229"/>
    </row>
    <row r="151" spans="1:13">
      <c r="A151" s="248"/>
      <c r="B151" s="26" t="s">
        <v>209</v>
      </c>
      <c r="C151" s="41"/>
      <c r="D151" s="28" t="s">
        <v>210</v>
      </c>
      <c r="E151" s="178"/>
      <c r="F151" s="178"/>
      <c r="G151" s="178"/>
      <c r="H151" s="178"/>
      <c r="I151" s="178"/>
      <c r="J151" s="179"/>
      <c r="K151" s="180"/>
      <c r="L151" s="180"/>
      <c r="M151" s="234"/>
    </row>
    <row r="152" spans="1:13">
      <c r="A152" s="236" t="s">
        <v>211</v>
      </c>
      <c r="B152" s="32"/>
      <c r="C152" s="55"/>
      <c r="D152" s="39">
        <v>87.07</v>
      </c>
      <c r="E152" s="178"/>
      <c r="F152" s="178"/>
      <c r="G152" s="178"/>
      <c r="H152" s="178"/>
      <c r="I152" s="178"/>
      <c r="J152" s="178"/>
      <c r="K152" s="178"/>
      <c r="L152" s="180"/>
      <c r="M152" s="234"/>
    </row>
    <row r="153" spans="1:13">
      <c r="A153" s="239" t="s">
        <v>16</v>
      </c>
      <c r="B153" s="40"/>
      <c r="C153" s="41"/>
      <c r="D153" s="28"/>
      <c r="E153" s="178"/>
      <c r="F153" s="178"/>
      <c r="G153" s="178"/>
      <c r="H153" s="178"/>
      <c r="I153" s="178"/>
      <c r="J153" s="178"/>
      <c r="K153" s="178"/>
      <c r="L153" s="180"/>
      <c r="M153" s="234"/>
    </row>
    <row r="154" spans="1:13">
      <c r="A154" s="236"/>
      <c r="B154" s="26" t="s">
        <v>212</v>
      </c>
      <c r="C154" s="55"/>
      <c r="D154" s="28" t="s">
        <v>213</v>
      </c>
      <c r="E154" s="178"/>
      <c r="F154" s="178"/>
      <c r="G154" s="178"/>
      <c r="H154" s="178"/>
      <c r="I154" s="178"/>
      <c r="J154" s="178"/>
      <c r="K154" s="178"/>
      <c r="L154" s="180"/>
      <c r="M154" s="234"/>
    </row>
    <row r="155" spans="1:13">
      <c r="A155" s="236"/>
      <c r="B155" s="26" t="s">
        <v>214</v>
      </c>
      <c r="C155" s="55"/>
      <c r="D155" s="28" t="s">
        <v>215</v>
      </c>
      <c r="E155" s="178"/>
      <c r="F155" s="178"/>
      <c r="G155" s="178"/>
      <c r="H155" s="178"/>
      <c r="I155" s="178"/>
      <c r="J155" s="178"/>
      <c r="K155" s="178"/>
      <c r="L155" s="180"/>
      <c r="M155" s="234"/>
    </row>
    <row r="156" spans="1:13">
      <c r="A156" s="236"/>
      <c r="B156" s="32" t="s">
        <v>216</v>
      </c>
      <c r="C156" s="55"/>
      <c r="D156" s="28" t="s">
        <v>217</v>
      </c>
      <c r="E156" s="178"/>
      <c r="F156" s="178"/>
      <c r="G156" s="178"/>
      <c r="H156" s="178"/>
      <c r="I156" s="178"/>
      <c r="J156" s="178"/>
      <c r="K156" s="178"/>
      <c r="L156" s="180"/>
      <c r="M156" s="234"/>
    </row>
    <row r="157" spans="1:13">
      <c r="A157" s="249" t="s">
        <v>218</v>
      </c>
      <c r="B157" s="78"/>
      <c r="C157" s="78"/>
      <c r="D157" s="63" t="s">
        <v>219</v>
      </c>
      <c r="E157" s="441">
        <f>G157+H157+I157+J157</f>
        <v>0</v>
      </c>
      <c r="F157" s="441">
        <f>F158</f>
        <v>0</v>
      </c>
      <c r="G157" s="441">
        <f t="shared" ref="G157:M157" si="11">G158</f>
        <v>0</v>
      </c>
      <c r="H157" s="441">
        <f t="shared" si="11"/>
        <v>0</v>
      </c>
      <c r="I157" s="441">
        <f t="shared" si="11"/>
        <v>0</v>
      </c>
      <c r="J157" s="441">
        <f t="shared" si="11"/>
        <v>0</v>
      </c>
      <c r="K157" s="441">
        <f t="shared" si="11"/>
        <v>0</v>
      </c>
      <c r="L157" s="441">
        <f t="shared" si="11"/>
        <v>0</v>
      </c>
      <c r="M157" s="442">
        <f t="shared" si="11"/>
        <v>0</v>
      </c>
    </row>
    <row r="158" spans="1:13">
      <c r="A158" s="267" t="s">
        <v>735</v>
      </c>
      <c r="B158" s="268"/>
      <c r="C158" s="269" t="s">
        <v>736</v>
      </c>
      <c r="D158" s="270" t="s">
        <v>220</v>
      </c>
      <c r="E158" s="443">
        <f>G158+H158+I158+J158</f>
        <v>0</v>
      </c>
      <c r="F158" s="444">
        <f>F35-F15</f>
        <v>0</v>
      </c>
      <c r="G158" s="444">
        <f t="shared" ref="G158:M158" si="12">G35-G15</f>
        <v>0</v>
      </c>
      <c r="H158" s="444">
        <f t="shared" si="12"/>
        <v>0</v>
      </c>
      <c r="I158" s="444">
        <f t="shared" si="12"/>
        <v>0</v>
      </c>
      <c r="J158" s="444">
        <f t="shared" si="12"/>
        <v>0</v>
      </c>
      <c r="K158" s="444">
        <f t="shared" si="12"/>
        <v>0</v>
      </c>
      <c r="L158" s="444">
        <f t="shared" si="12"/>
        <v>0</v>
      </c>
      <c r="M158" s="445">
        <f t="shared" si="12"/>
        <v>0</v>
      </c>
    </row>
    <row r="159" spans="1:13">
      <c r="A159" s="4"/>
      <c r="B159" s="4"/>
      <c r="C159" s="4"/>
      <c r="D159" s="4"/>
      <c r="E159" s="4"/>
      <c r="F159" s="4"/>
      <c r="G159" s="4"/>
      <c r="H159" s="4"/>
      <c r="I159" s="4"/>
      <c r="J159" s="5"/>
      <c r="K159" s="5"/>
      <c r="L159" s="5"/>
      <c r="M159" s="5"/>
    </row>
    <row r="160" spans="1:13" ht="15" customHeight="1">
      <c r="A160" s="505" t="s">
        <v>222</v>
      </c>
      <c r="B160" s="505"/>
      <c r="C160" s="506" t="s">
        <v>223</v>
      </c>
      <c r="D160" s="506"/>
      <c r="E160" s="79"/>
      <c r="F160" s="79"/>
      <c r="G160" s="79"/>
      <c r="H160" s="79"/>
      <c r="I160" s="79"/>
      <c r="J160" s="80"/>
      <c r="K160" s="5"/>
      <c r="L160" s="5"/>
      <c r="M160" s="5"/>
    </row>
    <row r="161" spans="1:13" ht="23.25" customHeight="1">
      <c r="A161" s="505"/>
      <c r="B161" s="505"/>
      <c r="C161" s="506"/>
      <c r="D161" s="506"/>
      <c r="E161" s="79"/>
      <c r="F161" s="81"/>
      <c r="G161" s="81"/>
      <c r="H161" s="81"/>
      <c r="I161" s="79"/>
      <c r="J161" s="80"/>
      <c r="K161" s="5"/>
      <c r="L161" s="5"/>
      <c r="M161" s="5"/>
    </row>
    <row r="162" spans="1:13" ht="36.75" customHeight="1">
      <c r="A162" s="79"/>
      <c r="B162" s="79"/>
      <c r="C162" s="82" t="s">
        <v>737</v>
      </c>
      <c r="D162" s="83"/>
      <c r="E162" s="79"/>
      <c r="F162" s="79"/>
      <c r="G162" s="188"/>
      <c r="H162" s="189"/>
      <c r="I162" s="79"/>
      <c r="J162" s="80"/>
      <c r="K162" s="5"/>
      <c r="L162" s="5"/>
      <c r="M162" s="5"/>
    </row>
    <row r="163" spans="1:13">
      <c r="A163" s="79"/>
      <c r="B163" s="79"/>
      <c r="C163" s="84"/>
      <c r="D163" s="79"/>
      <c r="E163" s="79"/>
      <c r="F163" s="79"/>
      <c r="G163" s="85"/>
      <c r="H163" s="79"/>
      <c r="I163" s="86"/>
      <c r="J163" s="80"/>
      <c r="K163" s="5"/>
      <c r="L163" s="5"/>
      <c r="M163" s="5"/>
    </row>
    <row r="164" spans="1:13">
      <c r="A164" s="79"/>
      <c r="B164" s="79"/>
      <c r="C164" s="84"/>
      <c r="D164" s="79"/>
      <c r="E164" s="79"/>
      <c r="F164" s="79"/>
      <c r="G164" s="85"/>
      <c r="H164" s="79"/>
      <c r="I164" s="86"/>
      <c r="J164" s="80"/>
      <c r="K164" s="5"/>
      <c r="L164" s="5"/>
      <c r="M164" s="5"/>
    </row>
    <row r="165" spans="1:13">
      <c r="A165" s="79"/>
      <c r="B165" s="79"/>
      <c r="C165" s="84"/>
      <c r="D165" s="79"/>
      <c r="E165" s="79"/>
      <c r="F165" s="79"/>
      <c r="G165" s="85"/>
      <c r="H165" s="79"/>
      <c r="I165" s="86"/>
      <c r="J165" s="80"/>
      <c r="K165" s="5"/>
      <c r="L165" s="5"/>
      <c r="M165" s="5"/>
    </row>
    <row r="166" spans="1:13" ht="15.75" customHeight="1">
      <c r="A166" s="496" t="s">
        <v>774</v>
      </c>
      <c r="B166" s="496"/>
      <c r="C166" s="496"/>
      <c r="D166" s="496"/>
      <c r="E166" s="502" t="s">
        <v>709</v>
      </c>
      <c r="F166" s="502"/>
      <c r="G166" s="502"/>
      <c r="H166" s="502"/>
      <c r="I166" s="502"/>
      <c r="J166" s="502"/>
      <c r="K166" s="502"/>
      <c r="L166" s="503" t="s">
        <v>739</v>
      </c>
      <c r="M166" s="503"/>
    </row>
    <row r="167" spans="1:13" ht="15.75">
      <c r="A167" s="507"/>
      <c r="B167" s="507"/>
      <c r="C167" s="507"/>
      <c r="D167" s="507"/>
      <c r="E167" s="168"/>
      <c r="F167" s="168"/>
      <c r="G167" s="169"/>
      <c r="H167" s="167"/>
      <c r="I167" s="167"/>
      <c r="J167" s="187"/>
      <c r="K167" s="508"/>
      <c r="L167" s="508"/>
      <c r="M167" s="508"/>
    </row>
    <row r="168" spans="1:13" ht="18.75" customHeight="1">
      <c r="A168" s="497" t="s">
        <v>773</v>
      </c>
      <c r="B168" s="497"/>
      <c r="C168" s="497"/>
      <c r="D168" s="497"/>
      <c r="E168" s="507" t="s">
        <v>776</v>
      </c>
      <c r="F168" s="507"/>
      <c r="G168" s="507"/>
      <c r="H168" s="507"/>
      <c r="I168" s="507"/>
      <c r="J168" s="507"/>
      <c r="K168" s="507"/>
      <c r="L168" s="503" t="s">
        <v>740</v>
      </c>
      <c r="M168" s="503"/>
    </row>
    <row r="169" spans="1:13" ht="15" customHeight="1">
      <c r="A169" s="504"/>
      <c r="B169" s="504"/>
      <c r="C169" s="504"/>
    </row>
    <row r="173" spans="1:13" ht="15.75">
      <c r="L173" s="502"/>
      <c r="M173" s="502"/>
    </row>
    <row r="174" spans="1:13" ht="15.75">
      <c r="L174" s="502"/>
      <c r="M174" s="502"/>
    </row>
    <row r="175" spans="1:13" ht="15.75">
      <c r="K175" s="502"/>
      <c r="L175" s="502"/>
    </row>
    <row r="176" spans="1:13" ht="15.75">
      <c r="K176" s="508"/>
      <c r="L176" s="508"/>
    </row>
    <row r="177" spans="11:12" ht="15.75">
      <c r="K177" s="502"/>
      <c r="L177" s="502"/>
    </row>
  </sheetData>
  <mergeCells count="50">
    <mergeCell ref="B28:C28"/>
    <mergeCell ref="B33:C33"/>
    <mergeCell ref="D12:D14"/>
    <mergeCell ref="E12:J12"/>
    <mergeCell ref="K12:M12"/>
    <mergeCell ref="E13:F13"/>
    <mergeCell ref="G13:J13"/>
    <mergeCell ref="K13:K14"/>
    <mergeCell ref="L13:L14"/>
    <mergeCell ref="M13:M14"/>
    <mergeCell ref="A12:C14"/>
    <mergeCell ref="A7:M7"/>
    <mergeCell ref="A8:M8"/>
    <mergeCell ref="A9:M9"/>
    <mergeCell ref="L11:M11"/>
    <mergeCell ref="A96:C96"/>
    <mergeCell ref="A55:C55"/>
    <mergeCell ref="A35:C35"/>
    <mergeCell ref="A36:C36"/>
    <mergeCell ref="B81:C81"/>
    <mergeCell ref="A44:C44"/>
    <mergeCell ref="A48:C48"/>
    <mergeCell ref="A54:C54"/>
    <mergeCell ref="B91:C91"/>
    <mergeCell ref="B60:C60"/>
    <mergeCell ref="B73:C73"/>
    <mergeCell ref="A79:C79"/>
    <mergeCell ref="A107:C107"/>
    <mergeCell ref="A108:C108"/>
    <mergeCell ref="B110:C110"/>
    <mergeCell ref="B113:C113"/>
    <mergeCell ref="B118:C118"/>
    <mergeCell ref="K176:L176"/>
    <mergeCell ref="K177:L177"/>
    <mergeCell ref="K167:M167"/>
    <mergeCell ref="L173:M173"/>
    <mergeCell ref="L174:M174"/>
    <mergeCell ref="L168:M168"/>
    <mergeCell ref="E168:K168"/>
    <mergeCell ref="A166:D166"/>
    <mergeCell ref="A168:D168"/>
    <mergeCell ref="B122:C122"/>
    <mergeCell ref="A127:C127"/>
    <mergeCell ref="K175:L175"/>
    <mergeCell ref="L166:M166"/>
    <mergeCell ref="E166:K166"/>
    <mergeCell ref="A169:C169"/>
    <mergeCell ref="A160:B161"/>
    <mergeCell ref="C160:D161"/>
    <mergeCell ref="A167:D167"/>
  </mergeCells>
  <pageMargins left="0.3" right="0.24" top="0.52" bottom="0.71" header="0.3" footer="0.3"/>
  <pageSetup paperSize="9" scale="63" orientation="landscape" verticalDpi="4" r:id="rId1"/>
  <rowBreaks count="1" manualBreakCount="1">
    <brk id="46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6"/>
  <sheetViews>
    <sheetView view="pageBreakPreview" topLeftCell="A278" zoomScale="66" zoomScaleSheetLayoutView="66" workbookViewId="0">
      <selection activeCell="I286" sqref="I286"/>
    </sheetView>
  </sheetViews>
  <sheetFormatPr defaultRowHeight="15"/>
  <cols>
    <col min="1" max="1" width="13.7109375" customWidth="1"/>
    <col min="2" max="2" width="55.7109375" customWidth="1"/>
    <col min="3" max="3" width="12.5703125" customWidth="1"/>
    <col min="4" max="4" width="23" customWidth="1"/>
    <col min="5" max="5" width="16.140625" customWidth="1"/>
    <col min="6" max="6" width="18.85546875" customWidth="1"/>
    <col min="7" max="7" width="19.85546875" customWidth="1"/>
    <col min="8" max="8" width="19" customWidth="1"/>
    <col min="9" max="9" width="19.28515625" customWidth="1"/>
    <col min="10" max="10" width="17.42578125" customWidth="1"/>
    <col min="11" max="11" width="18.42578125" customWidth="1"/>
    <col min="12" max="12" width="17.5703125" customWidth="1"/>
    <col min="14" max="14" width="52.7109375" customWidth="1"/>
    <col min="15" max="15" width="15.28515625" customWidth="1"/>
    <col min="16" max="16" width="19.7109375" customWidth="1"/>
    <col min="17" max="17" width="16.28515625" customWidth="1"/>
    <col min="18" max="18" width="18.140625" customWidth="1"/>
    <col min="19" max="19" width="19.85546875" customWidth="1"/>
    <col min="20" max="20" width="19.28515625" customWidth="1"/>
    <col min="21" max="21" width="18.85546875" customWidth="1"/>
    <col min="22" max="22" width="17.5703125" customWidth="1"/>
    <col min="23" max="23" width="17.140625" customWidth="1"/>
    <col min="24" max="24" width="17.5703125" customWidth="1"/>
  </cols>
  <sheetData>
    <row r="1" spans="1:24">
      <c r="A1" s="87"/>
      <c r="B1" s="88"/>
      <c r="C1" s="88"/>
      <c r="D1" s="88"/>
      <c r="E1" s="88"/>
      <c r="F1" s="88"/>
      <c r="G1" s="88"/>
      <c r="H1" s="87"/>
      <c r="I1" s="87"/>
      <c r="J1" s="87"/>
      <c r="K1" s="87"/>
      <c r="L1" s="87"/>
      <c r="M1" s="87"/>
      <c r="N1" s="88"/>
      <c r="O1" s="88"/>
      <c r="P1" s="88"/>
      <c r="Q1" s="88"/>
      <c r="R1" s="88"/>
      <c r="S1" s="88"/>
      <c r="T1" s="87"/>
      <c r="U1" s="87"/>
      <c r="V1" s="87"/>
      <c r="W1" s="87"/>
      <c r="X1" s="87"/>
    </row>
    <row r="2" spans="1:24">
      <c r="A2" s="87"/>
      <c r="B2" s="89" t="s">
        <v>710</v>
      </c>
      <c r="C2" s="88"/>
      <c r="D2" s="88"/>
      <c r="E2" s="88"/>
      <c r="F2" s="88"/>
      <c r="G2" s="88"/>
      <c r="H2" s="87"/>
      <c r="I2" s="87"/>
      <c r="J2" s="87"/>
      <c r="K2" s="87"/>
      <c r="L2" s="87"/>
      <c r="M2" s="87"/>
      <c r="N2" s="89"/>
      <c r="O2" s="88"/>
      <c r="P2" s="88"/>
      <c r="Q2" s="88"/>
      <c r="R2" s="88"/>
      <c r="S2" s="88"/>
      <c r="T2" s="87"/>
      <c r="U2" s="87"/>
      <c r="V2" s="87"/>
      <c r="W2" s="87"/>
      <c r="X2" s="87"/>
    </row>
    <row r="3" spans="1:24">
      <c r="A3" s="87"/>
      <c r="B3" s="89"/>
      <c r="C3" s="88"/>
      <c r="D3" s="88"/>
      <c r="E3" s="88"/>
      <c r="F3" s="88"/>
      <c r="G3" s="88"/>
      <c r="H3" s="87"/>
      <c r="I3" s="87"/>
      <c r="J3" s="87"/>
      <c r="K3" s="87"/>
      <c r="L3" s="87"/>
      <c r="M3" s="87"/>
      <c r="O3" s="88"/>
      <c r="P3" s="88"/>
      <c r="Q3" s="88"/>
      <c r="R3" s="88"/>
      <c r="S3" s="88"/>
      <c r="T3" s="87"/>
      <c r="U3" s="87"/>
      <c r="V3" s="87"/>
      <c r="W3" s="87"/>
      <c r="X3" s="87"/>
    </row>
    <row r="4" spans="1:24" ht="19.5" customHeight="1">
      <c r="A4" s="87"/>
      <c r="B4" s="88"/>
      <c r="C4" s="88"/>
      <c r="D4" s="88"/>
      <c r="E4" s="88"/>
      <c r="F4" s="88"/>
      <c r="G4" s="88"/>
      <c r="H4" s="87"/>
      <c r="I4" s="87"/>
      <c r="J4" s="87"/>
      <c r="K4" s="87"/>
      <c r="L4" s="87"/>
      <c r="M4" s="87"/>
      <c r="N4" s="88"/>
      <c r="O4" s="88"/>
      <c r="P4" s="88"/>
      <c r="Q4" s="88"/>
      <c r="R4" s="88"/>
      <c r="S4" s="88"/>
      <c r="T4" s="87"/>
      <c r="U4" s="87"/>
      <c r="V4" s="87"/>
      <c r="W4" s="87"/>
      <c r="X4" s="87"/>
    </row>
    <row r="5" spans="1:24" ht="18">
      <c r="A5" s="650" t="s">
        <v>224</v>
      </c>
      <c r="B5" s="650"/>
      <c r="C5" s="650"/>
      <c r="D5" s="650"/>
      <c r="E5" s="650"/>
      <c r="F5" s="650"/>
      <c r="G5" s="650"/>
      <c r="H5" s="650"/>
      <c r="I5" s="650"/>
      <c r="J5" s="650"/>
      <c r="K5" s="650"/>
      <c r="L5" s="650"/>
      <c r="M5" s="650" t="s">
        <v>224</v>
      </c>
      <c r="N5" s="650"/>
      <c r="O5" s="650"/>
      <c r="P5" s="650"/>
      <c r="Q5" s="650"/>
      <c r="R5" s="650"/>
      <c r="S5" s="650"/>
      <c r="T5" s="650"/>
      <c r="U5" s="650"/>
      <c r="V5" s="650"/>
      <c r="W5" s="650"/>
      <c r="X5" s="650"/>
    </row>
    <row r="6" spans="1:24" ht="18">
      <c r="A6" s="650" t="s">
        <v>771</v>
      </c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 t="s">
        <v>772</v>
      </c>
      <c r="N6" s="650"/>
      <c r="O6" s="650"/>
      <c r="P6" s="650"/>
      <c r="Q6" s="650"/>
      <c r="R6" s="650"/>
      <c r="S6" s="650"/>
      <c r="T6" s="650"/>
      <c r="U6" s="650"/>
      <c r="V6" s="650"/>
      <c r="W6" s="650"/>
      <c r="X6" s="650"/>
    </row>
    <row r="7" spans="1:24" ht="15.75">
      <c r="A7" s="567" t="s">
        <v>777</v>
      </c>
      <c r="B7" s="567"/>
      <c r="C7" s="567"/>
      <c r="D7" s="567"/>
      <c r="E7" s="567"/>
      <c r="F7" s="567"/>
      <c r="G7" s="567"/>
      <c r="H7" s="567"/>
      <c r="I7" s="567"/>
      <c r="J7" s="567"/>
      <c r="K7" s="567"/>
      <c r="L7" s="567"/>
      <c r="M7" s="567" t="s">
        <v>777</v>
      </c>
      <c r="N7" s="567"/>
      <c r="O7" s="567"/>
      <c r="P7" s="567"/>
      <c r="Q7" s="567"/>
      <c r="R7" s="567"/>
      <c r="S7" s="567"/>
      <c r="T7" s="567"/>
      <c r="U7" s="567"/>
      <c r="V7" s="567"/>
      <c r="W7" s="567"/>
      <c r="X7" s="567"/>
    </row>
    <row r="8" spans="1:24" ht="15.75">
      <c r="A8" s="173"/>
      <c r="B8" s="174"/>
      <c r="C8" s="170"/>
      <c r="D8" s="170"/>
      <c r="E8" s="170"/>
      <c r="F8" s="170"/>
      <c r="G8" s="170"/>
      <c r="H8" s="170"/>
      <c r="I8" s="170"/>
      <c r="J8" s="87"/>
      <c r="K8" s="87"/>
      <c r="L8" s="87"/>
      <c r="M8" s="87"/>
      <c r="N8" s="170"/>
      <c r="O8" s="170"/>
      <c r="P8" s="170"/>
      <c r="Q8" s="170"/>
      <c r="R8" s="170"/>
      <c r="S8" s="170"/>
      <c r="T8" s="170"/>
      <c r="U8" s="170"/>
      <c r="V8" s="87"/>
      <c r="W8" s="87"/>
      <c r="X8" s="87"/>
    </row>
    <row r="9" spans="1:24" ht="16.5" thickBot="1">
      <c r="A9" s="651" t="s">
        <v>747</v>
      </c>
      <c r="B9" s="651"/>
      <c r="C9" s="651"/>
      <c r="D9" s="651"/>
      <c r="E9" s="90"/>
      <c r="F9" s="90"/>
      <c r="G9" s="90"/>
      <c r="H9" s="652"/>
      <c r="I9" s="652"/>
      <c r="K9" s="652" t="s">
        <v>225</v>
      </c>
      <c r="L9" s="652"/>
      <c r="M9" s="175" t="s">
        <v>713</v>
      </c>
      <c r="N9" s="175"/>
      <c r="O9" s="175"/>
      <c r="P9" s="175"/>
      <c r="Q9" s="175"/>
      <c r="R9" s="90"/>
      <c r="S9" s="90"/>
      <c r="T9" s="172"/>
      <c r="U9" s="172"/>
      <c r="W9" s="653" t="s">
        <v>225</v>
      </c>
      <c r="X9" s="653"/>
    </row>
    <row r="10" spans="1:24" ht="15" customHeight="1">
      <c r="A10" s="557" t="s">
        <v>2</v>
      </c>
      <c r="B10" s="662"/>
      <c r="C10" s="543" t="s">
        <v>3</v>
      </c>
      <c r="D10" s="546" t="s">
        <v>769</v>
      </c>
      <c r="E10" s="546"/>
      <c r="F10" s="547"/>
      <c r="G10" s="547"/>
      <c r="H10" s="547"/>
      <c r="I10" s="547"/>
      <c r="J10" s="548" t="s">
        <v>4</v>
      </c>
      <c r="K10" s="548"/>
      <c r="L10" s="549"/>
      <c r="M10" s="557" t="s">
        <v>2</v>
      </c>
      <c r="N10" s="662"/>
      <c r="O10" s="543" t="s">
        <v>3</v>
      </c>
      <c r="P10" s="546" t="s">
        <v>769</v>
      </c>
      <c r="Q10" s="546"/>
      <c r="R10" s="547"/>
      <c r="S10" s="547"/>
      <c r="T10" s="547"/>
      <c r="U10" s="547"/>
      <c r="V10" s="548" t="s">
        <v>4</v>
      </c>
      <c r="W10" s="548"/>
      <c r="X10" s="549"/>
    </row>
    <row r="11" spans="1:24" ht="15" customHeight="1">
      <c r="A11" s="663"/>
      <c r="B11" s="664"/>
      <c r="C11" s="544"/>
      <c r="D11" s="550" t="s">
        <v>5</v>
      </c>
      <c r="E11" s="550"/>
      <c r="F11" s="551" t="s">
        <v>6</v>
      </c>
      <c r="G11" s="551"/>
      <c r="H11" s="551"/>
      <c r="I11" s="552"/>
      <c r="J11" s="553">
        <v>2018</v>
      </c>
      <c r="K11" s="553">
        <v>2019</v>
      </c>
      <c r="L11" s="555">
        <v>2020</v>
      </c>
      <c r="M11" s="663"/>
      <c r="N11" s="664"/>
      <c r="O11" s="544"/>
      <c r="P11" s="550" t="s">
        <v>5</v>
      </c>
      <c r="Q11" s="550"/>
      <c r="R11" s="551" t="s">
        <v>6</v>
      </c>
      <c r="S11" s="551"/>
      <c r="T11" s="551"/>
      <c r="U11" s="552"/>
      <c r="V11" s="553">
        <v>2018</v>
      </c>
      <c r="W11" s="553">
        <v>2019</v>
      </c>
      <c r="X11" s="555">
        <v>2020</v>
      </c>
    </row>
    <row r="12" spans="1:24" ht="72" customHeight="1" thickBot="1">
      <c r="A12" s="665"/>
      <c r="B12" s="666"/>
      <c r="C12" s="669"/>
      <c r="D12" s="18" t="s">
        <v>7</v>
      </c>
      <c r="E12" s="149" t="s">
        <v>8</v>
      </c>
      <c r="F12" s="19" t="s">
        <v>9</v>
      </c>
      <c r="G12" s="19" t="s">
        <v>10</v>
      </c>
      <c r="H12" s="19" t="s">
        <v>11</v>
      </c>
      <c r="I12" s="20" t="s">
        <v>12</v>
      </c>
      <c r="J12" s="634"/>
      <c r="K12" s="634"/>
      <c r="L12" s="670"/>
      <c r="M12" s="665"/>
      <c r="N12" s="666"/>
      <c r="O12" s="669"/>
      <c r="P12" s="18" t="s">
        <v>7</v>
      </c>
      <c r="Q12" s="149" t="s">
        <v>8</v>
      </c>
      <c r="R12" s="19" t="s">
        <v>9</v>
      </c>
      <c r="S12" s="19" t="s">
        <v>10</v>
      </c>
      <c r="T12" s="19" t="s">
        <v>11</v>
      </c>
      <c r="U12" s="20" t="s">
        <v>12</v>
      </c>
      <c r="V12" s="634"/>
      <c r="W12" s="634"/>
      <c r="X12" s="670"/>
    </row>
    <row r="13" spans="1:24" ht="32.25" customHeight="1">
      <c r="A13" s="659" t="s">
        <v>226</v>
      </c>
      <c r="B13" s="660"/>
      <c r="C13" s="273"/>
      <c r="D13" s="446">
        <f>F13+G13+H13+I13</f>
        <v>39530.869999999995</v>
      </c>
      <c r="E13" s="446">
        <f>E14+E184</f>
        <v>0</v>
      </c>
      <c r="F13" s="446">
        <f t="shared" ref="F13:L13" si="0">F14+F184</f>
        <v>1095.83</v>
      </c>
      <c r="G13" s="446">
        <f t="shared" si="0"/>
        <v>3842.96</v>
      </c>
      <c r="H13" s="446">
        <f t="shared" si="0"/>
        <v>3549.48</v>
      </c>
      <c r="I13" s="446">
        <f t="shared" si="0"/>
        <v>31042.6</v>
      </c>
      <c r="J13" s="446">
        <f t="shared" si="0"/>
        <v>0</v>
      </c>
      <c r="K13" s="446">
        <f t="shared" si="0"/>
        <v>0</v>
      </c>
      <c r="L13" s="447">
        <f t="shared" si="0"/>
        <v>0</v>
      </c>
      <c r="M13" s="643" t="s">
        <v>226</v>
      </c>
      <c r="N13" s="644"/>
      <c r="O13" s="91"/>
      <c r="P13" s="446">
        <f>R13+S13+T13+U13</f>
        <v>39530.869999999995</v>
      </c>
      <c r="Q13" s="446">
        <f>Q14+Q184</f>
        <v>0</v>
      </c>
      <c r="R13" s="446">
        <f t="shared" ref="R13:X13" si="1">R14+R184</f>
        <v>1095.83</v>
      </c>
      <c r="S13" s="446">
        <f t="shared" si="1"/>
        <v>3842.96</v>
      </c>
      <c r="T13" s="446">
        <f t="shared" si="1"/>
        <v>3549.48</v>
      </c>
      <c r="U13" s="446">
        <f t="shared" si="1"/>
        <v>31042.6</v>
      </c>
      <c r="V13" s="446">
        <f t="shared" si="1"/>
        <v>0</v>
      </c>
      <c r="W13" s="446">
        <f t="shared" si="1"/>
        <v>0</v>
      </c>
      <c r="X13" s="446">
        <f t="shared" si="1"/>
        <v>0</v>
      </c>
    </row>
    <row r="14" spans="1:24" ht="16.5">
      <c r="A14" s="645" t="s">
        <v>227</v>
      </c>
      <c r="B14" s="646"/>
      <c r="C14" s="274"/>
      <c r="D14" s="448">
        <f t="shared" ref="D14:D15" si="2">F14+G14+H14+I14</f>
        <v>0</v>
      </c>
      <c r="E14" s="449">
        <f>E15+E162+E176</f>
        <v>0</v>
      </c>
      <c r="F14" s="449">
        <f t="shared" ref="F14:L14" si="3">F15+F162+F176</f>
        <v>0</v>
      </c>
      <c r="G14" s="449">
        <f t="shared" si="3"/>
        <v>0</v>
      </c>
      <c r="H14" s="449">
        <f t="shared" si="3"/>
        <v>0</v>
      </c>
      <c r="I14" s="449">
        <f t="shared" si="3"/>
        <v>0</v>
      </c>
      <c r="J14" s="449">
        <f t="shared" si="3"/>
        <v>0</v>
      </c>
      <c r="K14" s="449">
        <f t="shared" si="3"/>
        <v>0</v>
      </c>
      <c r="L14" s="450">
        <f t="shared" si="3"/>
        <v>0</v>
      </c>
      <c r="M14" s="647" t="s">
        <v>227</v>
      </c>
      <c r="N14" s="648"/>
      <c r="O14" s="165"/>
      <c r="P14" s="448">
        <f t="shared" ref="P14:P15" si="4">R14+S14+T14+U14</f>
        <v>0</v>
      </c>
      <c r="Q14" s="449">
        <f>Q15+Q162+Q176</f>
        <v>0</v>
      </c>
      <c r="R14" s="449">
        <f t="shared" ref="R14:X14" si="5">R15+R162+R176</f>
        <v>0</v>
      </c>
      <c r="S14" s="449">
        <f t="shared" si="5"/>
        <v>0</v>
      </c>
      <c r="T14" s="449">
        <f t="shared" si="5"/>
        <v>0</v>
      </c>
      <c r="U14" s="449">
        <f t="shared" si="5"/>
        <v>0</v>
      </c>
      <c r="V14" s="449">
        <f t="shared" si="5"/>
        <v>0</v>
      </c>
      <c r="W14" s="449">
        <f t="shared" si="5"/>
        <v>0</v>
      </c>
      <c r="X14" s="449">
        <f t="shared" si="5"/>
        <v>0</v>
      </c>
    </row>
    <row r="15" spans="1:24" ht="15.75">
      <c r="A15" s="275" t="s">
        <v>228</v>
      </c>
      <c r="B15" s="276"/>
      <c r="C15" s="277" t="s">
        <v>229</v>
      </c>
      <c r="D15" s="451">
        <f t="shared" si="2"/>
        <v>0</v>
      </c>
      <c r="E15" s="452">
        <f>E16+E47+E103+E117+E121+E123+E136+E143+E149</f>
        <v>0</v>
      </c>
      <c r="F15" s="452">
        <f t="shared" ref="F15:L15" si="6">F16+F47+F103+F117+F121+F123+F136+F143+F149</f>
        <v>0</v>
      </c>
      <c r="G15" s="452">
        <f t="shared" si="6"/>
        <v>0</v>
      </c>
      <c r="H15" s="452">
        <f t="shared" si="6"/>
        <v>0</v>
      </c>
      <c r="I15" s="452">
        <f t="shared" si="6"/>
        <v>0</v>
      </c>
      <c r="J15" s="452">
        <f t="shared" si="6"/>
        <v>0</v>
      </c>
      <c r="K15" s="452">
        <f t="shared" si="6"/>
        <v>0</v>
      </c>
      <c r="L15" s="453">
        <f t="shared" si="6"/>
        <v>0</v>
      </c>
      <c r="M15" s="190" t="s">
        <v>228</v>
      </c>
      <c r="N15" s="92"/>
      <c r="O15" s="93" t="s">
        <v>229</v>
      </c>
      <c r="P15" s="451">
        <f t="shared" si="4"/>
        <v>0</v>
      </c>
      <c r="Q15" s="452">
        <f>Q16+Q47+Q103+Q117+Q121+Q123+Q136+Q143+Q149</f>
        <v>0</v>
      </c>
      <c r="R15" s="452">
        <f t="shared" ref="R15:X15" si="7">R16+R47+R103+R117+R121+R123+R136+R143+R149</f>
        <v>0</v>
      </c>
      <c r="S15" s="452">
        <f t="shared" si="7"/>
        <v>0</v>
      </c>
      <c r="T15" s="452">
        <f t="shared" si="7"/>
        <v>0</v>
      </c>
      <c r="U15" s="452">
        <f t="shared" si="7"/>
        <v>0</v>
      </c>
      <c r="V15" s="452">
        <f t="shared" si="7"/>
        <v>0</v>
      </c>
      <c r="W15" s="452">
        <f t="shared" si="7"/>
        <v>0</v>
      </c>
      <c r="X15" s="452">
        <f t="shared" si="7"/>
        <v>0</v>
      </c>
    </row>
    <row r="16" spans="1:24" ht="15.75">
      <c r="A16" s="661" t="s">
        <v>230</v>
      </c>
      <c r="B16" s="628"/>
      <c r="C16" s="278" t="s">
        <v>231</v>
      </c>
      <c r="D16" s="454"/>
      <c r="E16" s="454"/>
      <c r="F16" s="454"/>
      <c r="G16" s="454"/>
      <c r="H16" s="454"/>
      <c r="I16" s="455"/>
      <c r="J16" s="456"/>
      <c r="K16" s="456"/>
      <c r="L16" s="457"/>
      <c r="M16" s="649" t="s">
        <v>230</v>
      </c>
      <c r="N16" s="630"/>
      <c r="O16" s="96" t="s">
        <v>231</v>
      </c>
      <c r="P16" s="454"/>
      <c r="Q16" s="454"/>
      <c r="R16" s="454"/>
      <c r="S16" s="454"/>
      <c r="T16" s="454"/>
      <c r="U16" s="455"/>
      <c r="V16" s="473"/>
      <c r="W16" s="473"/>
      <c r="X16" s="474"/>
    </row>
    <row r="17" spans="1:24" ht="27" customHeight="1">
      <c r="A17" s="627" t="s">
        <v>232</v>
      </c>
      <c r="B17" s="628"/>
      <c r="C17" s="277" t="s">
        <v>233</v>
      </c>
      <c r="D17" s="150"/>
      <c r="E17" s="150"/>
      <c r="F17" s="150"/>
      <c r="G17" s="150"/>
      <c r="H17" s="150"/>
      <c r="I17" s="151"/>
      <c r="J17" s="280"/>
      <c r="K17" s="281"/>
      <c r="L17" s="215"/>
      <c r="M17" s="629" t="s">
        <v>232</v>
      </c>
      <c r="N17" s="630"/>
      <c r="O17" s="93" t="s">
        <v>233</v>
      </c>
      <c r="P17" s="454"/>
      <c r="Q17" s="454"/>
      <c r="R17" s="454"/>
      <c r="S17" s="454"/>
      <c r="T17" s="454"/>
      <c r="U17" s="455"/>
      <c r="V17" s="468"/>
      <c r="W17" s="469"/>
      <c r="X17" s="470"/>
    </row>
    <row r="18" spans="1:24" ht="15.75">
      <c r="A18" s="282"/>
      <c r="B18" s="283" t="s">
        <v>234</v>
      </c>
      <c r="C18" s="284" t="s">
        <v>235</v>
      </c>
      <c r="D18" s="150"/>
      <c r="E18" s="150"/>
      <c r="F18" s="150"/>
      <c r="G18" s="150"/>
      <c r="H18" s="150"/>
      <c r="I18" s="151"/>
      <c r="J18" s="280"/>
      <c r="K18" s="281"/>
      <c r="L18" s="215"/>
      <c r="M18" s="191"/>
      <c r="N18" s="102" t="s">
        <v>234</v>
      </c>
      <c r="O18" s="103" t="s">
        <v>235</v>
      </c>
      <c r="P18" s="150"/>
      <c r="Q18" s="150"/>
      <c r="R18" s="150"/>
      <c r="S18" s="150"/>
      <c r="T18" s="150"/>
      <c r="U18" s="151"/>
      <c r="V18" s="99"/>
      <c r="W18" s="100"/>
      <c r="X18" s="101"/>
    </row>
    <row r="19" spans="1:24" ht="15.75">
      <c r="A19" s="285"/>
      <c r="B19" s="283" t="s">
        <v>236</v>
      </c>
      <c r="C19" s="284" t="s">
        <v>237</v>
      </c>
      <c r="D19" s="152"/>
      <c r="E19" s="152"/>
      <c r="F19" s="152"/>
      <c r="G19" s="152"/>
      <c r="H19" s="152"/>
      <c r="I19" s="153"/>
      <c r="J19" s="280"/>
      <c r="K19" s="281"/>
      <c r="L19" s="215"/>
      <c r="M19" s="192"/>
      <c r="N19" s="102" t="s">
        <v>236</v>
      </c>
      <c r="O19" s="103" t="s">
        <v>237</v>
      </c>
      <c r="P19" s="152"/>
      <c r="Q19" s="152"/>
      <c r="R19" s="152"/>
      <c r="S19" s="152"/>
      <c r="T19" s="152"/>
      <c r="U19" s="153"/>
      <c r="V19" s="99"/>
      <c r="W19" s="100"/>
      <c r="X19" s="101"/>
    </row>
    <row r="20" spans="1:24" ht="15.75">
      <c r="A20" s="285"/>
      <c r="B20" s="283" t="s">
        <v>238</v>
      </c>
      <c r="C20" s="284" t="s">
        <v>239</v>
      </c>
      <c r="D20" s="152"/>
      <c r="E20" s="152"/>
      <c r="F20" s="152"/>
      <c r="G20" s="152"/>
      <c r="H20" s="152"/>
      <c r="I20" s="153"/>
      <c r="J20" s="280"/>
      <c r="K20" s="281"/>
      <c r="L20" s="215"/>
      <c r="M20" s="192"/>
      <c r="N20" s="102" t="s">
        <v>238</v>
      </c>
      <c r="O20" s="103" t="s">
        <v>239</v>
      </c>
      <c r="P20" s="152"/>
      <c r="Q20" s="152"/>
      <c r="R20" s="152"/>
      <c r="S20" s="152"/>
      <c r="T20" s="152"/>
      <c r="U20" s="153"/>
      <c r="V20" s="99"/>
      <c r="W20" s="100"/>
      <c r="X20" s="101"/>
    </row>
    <row r="21" spans="1:24" ht="15.75">
      <c r="A21" s="282"/>
      <c r="B21" s="283" t="s">
        <v>240</v>
      </c>
      <c r="C21" s="284" t="s">
        <v>241</v>
      </c>
      <c r="D21" s="150"/>
      <c r="E21" s="150"/>
      <c r="F21" s="154"/>
      <c r="G21" s="154"/>
      <c r="H21" s="154"/>
      <c r="I21" s="155"/>
      <c r="J21" s="280"/>
      <c r="K21" s="281"/>
      <c r="L21" s="215"/>
      <c r="M21" s="191"/>
      <c r="N21" s="102" t="s">
        <v>240</v>
      </c>
      <c r="O21" s="103" t="s">
        <v>241</v>
      </c>
      <c r="P21" s="150"/>
      <c r="Q21" s="150"/>
      <c r="R21" s="154"/>
      <c r="S21" s="154"/>
      <c r="T21" s="154"/>
      <c r="U21" s="155"/>
      <c r="V21" s="99"/>
      <c r="W21" s="100"/>
      <c r="X21" s="101"/>
    </row>
    <row r="22" spans="1:24" ht="15.75">
      <c r="A22" s="282"/>
      <c r="B22" s="283" t="s">
        <v>242</v>
      </c>
      <c r="C22" s="284" t="s">
        <v>243</v>
      </c>
      <c r="D22" s="156"/>
      <c r="E22" s="156"/>
      <c r="F22" s="154"/>
      <c r="G22" s="154"/>
      <c r="H22" s="154"/>
      <c r="I22" s="155"/>
      <c r="J22" s="280"/>
      <c r="K22" s="281"/>
      <c r="L22" s="215"/>
      <c r="M22" s="191"/>
      <c r="N22" s="102" t="s">
        <v>242</v>
      </c>
      <c r="O22" s="103" t="s">
        <v>243</v>
      </c>
      <c r="P22" s="156"/>
      <c r="Q22" s="156"/>
      <c r="R22" s="154"/>
      <c r="S22" s="154"/>
      <c r="T22" s="154"/>
      <c r="U22" s="155"/>
      <c r="V22" s="99"/>
      <c r="W22" s="100"/>
      <c r="X22" s="101"/>
    </row>
    <row r="23" spans="1:24" ht="15.75">
      <c r="A23" s="282"/>
      <c r="B23" s="283" t="s">
        <v>244</v>
      </c>
      <c r="C23" s="284" t="s">
        <v>245</v>
      </c>
      <c r="D23" s="156"/>
      <c r="E23" s="156"/>
      <c r="F23" s="156"/>
      <c r="G23" s="156"/>
      <c r="H23" s="156"/>
      <c r="I23" s="157"/>
      <c r="J23" s="280"/>
      <c r="K23" s="281"/>
      <c r="L23" s="215"/>
      <c r="M23" s="191"/>
      <c r="N23" s="102" t="s">
        <v>244</v>
      </c>
      <c r="O23" s="103" t="s">
        <v>245</v>
      </c>
      <c r="P23" s="156"/>
      <c r="Q23" s="156"/>
      <c r="R23" s="156"/>
      <c r="S23" s="156"/>
      <c r="T23" s="156"/>
      <c r="U23" s="157"/>
      <c r="V23" s="99"/>
      <c r="W23" s="100"/>
      <c r="X23" s="101"/>
    </row>
    <row r="24" spans="1:24" ht="15.75">
      <c r="A24" s="282"/>
      <c r="B24" s="283" t="s">
        <v>246</v>
      </c>
      <c r="C24" s="284" t="s">
        <v>247</v>
      </c>
      <c r="D24" s="156"/>
      <c r="E24" s="156"/>
      <c r="F24" s="154"/>
      <c r="G24" s="154"/>
      <c r="H24" s="154"/>
      <c r="I24" s="155"/>
      <c r="J24" s="280"/>
      <c r="K24" s="281"/>
      <c r="L24" s="215"/>
      <c r="M24" s="191"/>
      <c r="N24" s="102" t="s">
        <v>246</v>
      </c>
      <c r="O24" s="103" t="s">
        <v>247</v>
      </c>
      <c r="P24" s="156"/>
      <c r="Q24" s="156"/>
      <c r="R24" s="154"/>
      <c r="S24" s="154"/>
      <c r="T24" s="154"/>
      <c r="U24" s="155"/>
      <c r="V24" s="99"/>
      <c r="W24" s="100"/>
      <c r="X24" s="101"/>
    </row>
    <row r="25" spans="1:24" ht="15.75">
      <c r="A25" s="282"/>
      <c r="B25" s="283" t="s">
        <v>248</v>
      </c>
      <c r="C25" s="284" t="s">
        <v>249</v>
      </c>
      <c r="D25" s="156"/>
      <c r="E25" s="156"/>
      <c r="F25" s="156"/>
      <c r="G25" s="156"/>
      <c r="H25" s="156"/>
      <c r="I25" s="157"/>
      <c r="J25" s="280"/>
      <c r="K25" s="281"/>
      <c r="L25" s="215"/>
      <c r="M25" s="191"/>
      <c r="N25" s="102" t="s">
        <v>248</v>
      </c>
      <c r="O25" s="103" t="s">
        <v>249</v>
      </c>
      <c r="P25" s="156"/>
      <c r="Q25" s="156"/>
      <c r="R25" s="156"/>
      <c r="S25" s="156"/>
      <c r="T25" s="156"/>
      <c r="U25" s="157"/>
      <c r="V25" s="99"/>
      <c r="W25" s="100"/>
      <c r="X25" s="101"/>
    </row>
    <row r="26" spans="1:24" ht="15.75">
      <c r="A26" s="282"/>
      <c r="B26" s="283" t="s">
        <v>250</v>
      </c>
      <c r="C26" s="284" t="s">
        <v>251</v>
      </c>
      <c r="D26" s="156"/>
      <c r="E26" s="156"/>
      <c r="F26" s="156"/>
      <c r="G26" s="156"/>
      <c r="H26" s="156"/>
      <c r="I26" s="157"/>
      <c r="J26" s="280"/>
      <c r="K26" s="281"/>
      <c r="L26" s="215"/>
      <c r="M26" s="191"/>
      <c r="N26" s="102" t="s">
        <v>250</v>
      </c>
      <c r="O26" s="103" t="s">
        <v>251</v>
      </c>
      <c r="P26" s="156"/>
      <c r="Q26" s="156"/>
      <c r="R26" s="156"/>
      <c r="S26" s="156"/>
      <c r="T26" s="156"/>
      <c r="U26" s="157"/>
      <c r="V26" s="99"/>
      <c r="W26" s="100"/>
      <c r="X26" s="101"/>
    </row>
    <row r="27" spans="1:24" ht="15.75">
      <c r="A27" s="282"/>
      <c r="B27" s="283" t="s">
        <v>252</v>
      </c>
      <c r="C27" s="284" t="s">
        <v>253</v>
      </c>
      <c r="D27" s="156"/>
      <c r="E27" s="156"/>
      <c r="F27" s="156"/>
      <c r="G27" s="156"/>
      <c r="H27" s="156"/>
      <c r="I27" s="157"/>
      <c r="J27" s="280"/>
      <c r="K27" s="281"/>
      <c r="L27" s="215"/>
      <c r="M27" s="191"/>
      <c r="N27" s="102" t="s">
        <v>252</v>
      </c>
      <c r="O27" s="103" t="s">
        <v>253</v>
      </c>
      <c r="P27" s="156"/>
      <c r="Q27" s="156"/>
      <c r="R27" s="156"/>
      <c r="S27" s="156"/>
      <c r="T27" s="156"/>
      <c r="U27" s="157"/>
      <c r="V27" s="99"/>
      <c r="W27" s="100"/>
      <c r="X27" s="101"/>
    </row>
    <row r="28" spans="1:24" ht="15.75">
      <c r="A28" s="286"/>
      <c r="B28" s="287" t="s">
        <v>254</v>
      </c>
      <c r="C28" s="284" t="s">
        <v>255</v>
      </c>
      <c r="D28" s="156"/>
      <c r="E28" s="156"/>
      <c r="F28" s="156"/>
      <c r="G28" s="156"/>
      <c r="H28" s="156"/>
      <c r="I28" s="157"/>
      <c r="J28" s="280"/>
      <c r="K28" s="281"/>
      <c r="L28" s="215"/>
      <c r="M28" s="193"/>
      <c r="N28" s="104" t="s">
        <v>254</v>
      </c>
      <c r="O28" s="103" t="s">
        <v>255</v>
      </c>
      <c r="P28" s="156"/>
      <c r="Q28" s="156"/>
      <c r="R28" s="156"/>
      <c r="S28" s="156"/>
      <c r="T28" s="156"/>
      <c r="U28" s="157"/>
      <c r="V28" s="99"/>
      <c r="W28" s="100"/>
      <c r="X28" s="101"/>
    </row>
    <row r="29" spans="1:24" ht="15.75">
      <c r="A29" s="286"/>
      <c r="B29" s="287" t="s">
        <v>256</v>
      </c>
      <c r="C29" s="284" t="s">
        <v>257</v>
      </c>
      <c r="D29" s="156"/>
      <c r="E29" s="156"/>
      <c r="F29" s="156"/>
      <c r="G29" s="156"/>
      <c r="H29" s="156"/>
      <c r="I29" s="157"/>
      <c r="J29" s="280"/>
      <c r="K29" s="281"/>
      <c r="L29" s="215"/>
      <c r="M29" s="193"/>
      <c r="N29" s="104" t="s">
        <v>256</v>
      </c>
      <c r="O29" s="103" t="s">
        <v>257</v>
      </c>
      <c r="P29" s="156"/>
      <c r="Q29" s="156"/>
      <c r="R29" s="156"/>
      <c r="S29" s="156"/>
      <c r="T29" s="156"/>
      <c r="U29" s="157"/>
      <c r="V29" s="99"/>
      <c r="W29" s="100"/>
      <c r="X29" s="101"/>
    </row>
    <row r="30" spans="1:24" ht="15.75">
      <c r="A30" s="286"/>
      <c r="B30" s="287" t="s">
        <v>258</v>
      </c>
      <c r="C30" s="284" t="s">
        <v>259</v>
      </c>
      <c r="D30" s="156"/>
      <c r="E30" s="156"/>
      <c r="F30" s="156"/>
      <c r="G30" s="156"/>
      <c r="H30" s="156"/>
      <c r="I30" s="157"/>
      <c r="J30" s="280"/>
      <c r="K30" s="281"/>
      <c r="L30" s="215"/>
      <c r="M30" s="193"/>
      <c r="N30" s="104" t="s">
        <v>258</v>
      </c>
      <c r="O30" s="103" t="s">
        <v>259</v>
      </c>
      <c r="P30" s="156"/>
      <c r="Q30" s="156"/>
      <c r="R30" s="156"/>
      <c r="S30" s="156"/>
      <c r="T30" s="156"/>
      <c r="U30" s="157"/>
      <c r="V30" s="99"/>
      <c r="W30" s="100"/>
      <c r="X30" s="101"/>
    </row>
    <row r="31" spans="1:24" ht="15.75">
      <c r="A31" s="286"/>
      <c r="B31" s="287" t="s">
        <v>260</v>
      </c>
      <c r="C31" s="284" t="s">
        <v>261</v>
      </c>
      <c r="D31" s="156"/>
      <c r="E31" s="156"/>
      <c r="F31" s="156"/>
      <c r="G31" s="156"/>
      <c r="H31" s="156"/>
      <c r="I31" s="157"/>
      <c r="J31" s="280"/>
      <c r="K31" s="281"/>
      <c r="L31" s="215"/>
      <c r="M31" s="193"/>
      <c r="N31" s="104" t="s">
        <v>260</v>
      </c>
      <c r="O31" s="103" t="s">
        <v>261</v>
      </c>
      <c r="P31" s="156"/>
      <c r="Q31" s="156"/>
      <c r="R31" s="156"/>
      <c r="S31" s="156"/>
      <c r="T31" s="156"/>
      <c r="U31" s="157"/>
      <c r="V31" s="99"/>
      <c r="W31" s="100"/>
      <c r="X31" s="101"/>
    </row>
    <row r="32" spans="1:24" ht="15.75">
      <c r="A32" s="286"/>
      <c r="B32" s="283" t="s">
        <v>262</v>
      </c>
      <c r="C32" s="284" t="s">
        <v>263</v>
      </c>
      <c r="D32" s="156"/>
      <c r="E32" s="156"/>
      <c r="F32" s="156"/>
      <c r="G32" s="156"/>
      <c r="H32" s="156"/>
      <c r="I32" s="157"/>
      <c r="J32" s="280"/>
      <c r="K32" s="281"/>
      <c r="L32" s="215"/>
      <c r="M32" s="193"/>
      <c r="N32" s="102" t="s">
        <v>262</v>
      </c>
      <c r="O32" s="103" t="s">
        <v>263</v>
      </c>
      <c r="P32" s="156"/>
      <c r="Q32" s="156"/>
      <c r="R32" s="156"/>
      <c r="S32" s="156"/>
      <c r="T32" s="156"/>
      <c r="U32" s="157"/>
      <c r="V32" s="99"/>
      <c r="W32" s="100"/>
      <c r="X32" s="101"/>
    </row>
    <row r="33" spans="1:24" ht="15.75">
      <c r="A33" s="286" t="s">
        <v>264</v>
      </c>
      <c r="B33" s="283"/>
      <c r="C33" s="277" t="s">
        <v>265</v>
      </c>
      <c r="D33" s="156"/>
      <c r="E33" s="156"/>
      <c r="F33" s="156"/>
      <c r="G33" s="156"/>
      <c r="H33" s="156"/>
      <c r="I33" s="157"/>
      <c r="J33" s="280"/>
      <c r="K33" s="281"/>
      <c r="L33" s="215"/>
      <c r="M33" s="193" t="s">
        <v>264</v>
      </c>
      <c r="N33" s="102"/>
      <c r="O33" s="93" t="s">
        <v>265</v>
      </c>
      <c r="P33" s="156"/>
      <c r="Q33" s="156"/>
      <c r="R33" s="156"/>
      <c r="S33" s="156"/>
      <c r="T33" s="156"/>
      <c r="U33" s="157"/>
      <c r="V33" s="99"/>
      <c r="W33" s="100"/>
      <c r="X33" s="101"/>
    </row>
    <row r="34" spans="1:24" ht="15.75">
      <c r="A34" s="286"/>
      <c r="B34" s="283" t="s">
        <v>266</v>
      </c>
      <c r="C34" s="284" t="s">
        <v>267</v>
      </c>
      <c r="D34" s="156"/>
      <c r="E34" s="156"/>
      <c r="F34" s="156"/>
      <c r="G34" s="156"/>
      <c r="H34" s="156"/>
      <c r="I34" s="157"/>
      <c r="J34" s="280"/>
      <c r="K34" s="281"/>
      <c r="L34" s="215"/>
      <c r="M34" s="193"/>
      <c r="N34" s="102" t="s">
        <v>266</v>
      </c>
      <c r="O34" s="103" t="s">
        <v>267</v>
      </c>
      <c r="P34" s="156"/>
      <c r="Q34" s="156"/>
      <c r="R34" s="156"/>
      <c r="S34" s="156"/>
      <c r="T34" s="156"/>
      <c r="U34" s="157"/>
      <c r="V34" s="99"/>
      <c r="W34" s="100"/>
      <c r="X34" s="101"/>
    </row>
    <row r="35" spans="1:24" ht="15.75">
      <c r="A35" s="286"/>
      <c r="B35" s="283" t="s">
        <v>268</v>
      </c>
      <c r="C35" s="284" t="s">
        <v>269</v>
      </c>
      <c r="D35" s="156"/>
      <c r="E35" s="156"/>
      <c r="F35" s="156"/>
      <c r="G35" s="156"/>
      <c r="H35" s="156"/>
      <c r="I35" s="157"/>
      <c r="J35" s="280"/>
      <c r="K35" s="281"/>
      <c r="L35" s="215"/>
      <c r="M35" s="193"/>
      <c r="N35" s="102" t="s">
        <v>268</v>
      </c>
      <c r="O35" s="103" t="s">
        <v>269</v>
      </c>
      <c r="P35" s="156"/>
      <c r="Q35" s="156"/>
      <c r="R35" s="156"/>
      <c r="S35" s="156"/>
      <c r="T35" s="156"/>
      <c r="U35" s="157"/>
      <c r="V35" s="99"/>
      <c r="W35" s="100"/>
      <c r="X35" s="101"/>
    </row>
    <row r="36" spans="1:24" ht="15.75">
      <c r="A36" s="286"/>
      <c r="B36" s="283" t="s">
        <v>270</v>
      </c>
      <c r="C36" s="284" t="s">
        <v>271</v>
      </c>
      <c r="D36" s="156"/>
      <c r="E36" s="156"/>
      <c r="F36" s="156"/>
      <c r="G36" s="156"/>
      <c r="H36" s="156"/>
      <c r="I36" s="157"/>
      <c r="J36" s="280"/>
      <c r="K36" s="281"/>
      <c r="L36" s="215"/>
      <c r="M36" s="193"/>
      <c r="N36" s="102" t="s">
        <v>270</v>
      </c>
      <c r="O36" s="103" t="s">
        <v>271</v>
      </c>
      <c r="P36" s="156"/>
      <c r="Q36" s="156"/>
      <c r="R36" s="156"/>
      <c r="S36" s="156"/>
      <c r="T36" s="156"/>
      <c r="U36" s="157"/>
      <c r="V36" s="99"/>
      <c r="W36" s="100"/>
      <c r="X36" s="101"/>
    </row>
    <row r="37" spans="1:24" ht="15.75">
      <c r="A37" s="286"/>
      <c r="B37" s="283" t="s">
        <v>272</v>
      </c>
      <c r="C37" s="284" t="s">
        <v>273</v>
      </c>
      <c r="D37" s="156"/>
      <c r="E37" s="156"/>
      <c r="F37" s="156"/>
      <c r="G37" s="156"/>
      <c r="H37" s="156"/>
      <c r="I37" s="157"/>
      <c r="J37" s="280"/>
      <c r="K37" s="281"/>
      <c r="L37" s="215"/>
      <c r="M37" s="193"/>
      <c r="N37" s="102" t="s">
        <v>272</v>
      </c>
      <c r="O37" s="103" t="s">
        <v>273</v>
      </c>
      <c r="P37" s="156"/>
      <c r="Q37" s="156"/>
      <c r="R37" s="156"/>
      <c r="S37" s="156"/>
      <c r="T37" s="156"/>
      <c r="U37" s="157"/>
      <c r="V37" s="99"/>
      <c r="W37" s="100"/>
      <c r="X37" s="101"/>
    </row>
    <row r="38" spans="1:24" ht="15.75">
      <c r="A38" s="286"/>
      <c r="B38" s="287" t="s">
        <v>274</v>
      </c>
      <c r="C38" s="284" t="s">
        <v>275</v>
      </c>
      <c r="D38" s="156"/>
      <c r="E38" s="156"/>
      <c r="F38" s="156"/>
      <c r="G38" s="156"/>
      <c r="H38" s="156"/>
      <c r="I38" s="157"/>
      <c r="J38" s="280"/>
      <c r="K38" s="281"/>
      <c r="L38" s="215"/>
      <c r="M38" s="193"/>
      <c r="N38" s="104" t="s">
        <v>274</v>
      </c>
      <c r="O38" s="103" t="s">
        <v>275</v>
      </c>
      <c r="P38" s="156"/>
      <c r="Q38" s="156"/>
      <c r="R38" s="156"/>
      <c r="S38" s="156"/>
      <c r="T38" s="156"/>
      <c r="U38" s="157"/>
      <c r="V38" s="99"/>
      <c r="W38" s="100"/>
      <c r="X38" s="101"/>
    </row>
    <row r="39" spans="1:24" ht="15.75">
      <c r="A39" s="282"/>
      <c r="B39" s="283" t="s">
        <v>276</v>
      </c>
      <c r="C39" s="284" t="s">
        <v>277</v>
      </c>
      <c r="D39" s="156"/>
      <c r="E39" s="156"/>
      <c r="F39" s="156"/>
      <c r="G39" s="156"/>
      <c r="H39" s="156"/>
      <c r="I39" s="157"/>
      <c r="J39" s="280"/>
      <c r="K39" s="281"/>
      <c r="L39" s="215"/>
      <c r="M39" s="191"/>
      <c r="N39" s="102" t="s">
        <v>276</v>
      </c>
      <c r="O39" s="103" t="s">
        <v>277</v>
      </c>
      <c r="P39" s="156"/>
      <c r="Q39" s="156"/>
      <c r="R39" s="156"/>
      <c r="S39" s="156"/>
      <c r="T39" s="156"/>
      <c r="U39" s="157"/>
      <c r="V39" s="99"/>
      <c r="W39" s="100"/>
      <c r="X39" s="101"/>
    </row>
    <row r="40" spans="1:24" ht="15.75">
      <c r="A40" s="288" t="s">
        <v>278</v>
      </c>
      <c r="B40" s="287"/>
      <c r="C40" s="277" t="s">
        <v>279</v>
      </c>
      <c r="D40" s="150"/>
      <c r="E40" s="150"/>
      <c r="F40" s="150"/>
      <c r="G40" s="150"/>
      <c r="H40" s="150"/>
      <c r="I40" s="151"/>
      <c r="J40" s="280"/>
      <c r="K40" s="281"/>
      <c r="L40" s="215"/>
      <c r="M40" s="194" t="s">
        <v>278</v>
      </c>
      <c r="N40" s="104"/>
      <c r="O40" s="93" t="s">
        <v>279</v>
      </c>
      <c r="P40" s="150"/>
      <c r="Q40" s="150"/>
      <c r="R40" s="150"/>
      <c r="S40" s="150"/>
      <c r="T40" s="150"/>
      <c r="U40" s="151"/>
      <c r="V40" s="99"/>
      <c r="W40" s="100"/>
      <c r="X40" s="101"/>
    </row>
    <row r="41" spans="1:24" ht="15.75">
      <c r="A41" s="286"/>
      <c r="B41" s="289" t="s">
        <v>280</v>
      </c>
      <c r="C41" s="284" t="s">
        <v>281</v>
      </c>
      <c r="D41" s="150"/>
      <c r="E41" s="150"/>
      <c r="F41" s="150"/>
      <c r="G41" s="150"/>
      <c r="H41" s="150"/>
      <c r="I41" s="151"/>
      <c r="J41" s="280"/>
      <c r="K41" s="281"/>
      <c r="L41" s="215"/>
      <c r="M41" s="193"/>
      <c r="N41" s="105" t="s">
        <v>280</v>
      </c>
      <c r="O41" s="103" t="s">
        <v>281</v>
      </c>
      <c r="P41" s="150"/>
      <c r="Q41" s="150"/>
      <c r="R41" s="150"/>
      <c r="S41" s="150"/>
      <c r="T41" s="150"/>
      <c r="U41" s="151"/>
      <c r="V41" s="99"/>
      <c r="W41" s="100"/>
      <c r="X41" s="101"/>
    </row>
    <row r="42" spans="1:24" ht="15.75">
      <c r="A42" s="288"/>
      <c r="B42" s="287" t="s">
        <v>282</v>
      </c>
      <c r="C42" s="284" t="s">
        <v>283</v>
      </c>
      <c r="D42" s="150"/>
      <c r="E42" s="150"/>
      <c r="F42" s="150"/>
      <c r="G42" s="150"/>
      <c r="H42" s="150"/>
      <c r="I42" s="151"/>
      <c r="J42" s="280"/>
      <c r="K42" s="281"/>
      <c r="L42" s="215"/>
      <c r="M42" s="194"/>
      <c r="N42" s="104" t="s">
        <v>282</v>
      </c>
      <c r="O42" s="103" t="s">
        <v>283</v>
      </c>
      <c r="P42" s="150"/>
      <c r="Q42" s="150"/>
      <c r="R42" s="150"/>
      <c r="S42" s="150"/>
      <c r="T42" s="150"/>
      <c r="U42" s="151"/>
      <c r="V42" s="99"/>
      <c r="W42" s="100"/>
      <c r="X42" s="101"/>
    </row>
    <row r="43" spans="1:24" ht="15.75">
      <c r="A43" s="288"/>
      <c r="B43" s="287" t="s">
        <v>284</v>
      </c>
      <c r="C43" s="284" t="s">
        <v>285</v>
      </c>
      <c r="D43" s="150"/>
      <c r="E43" s="150"/>
      <c r="F43" s="150"/>
      <c r="G43" s="150"/>
      <c r="H43" s="150"/>
      <c r="I43" s="151"/>
      <c r="J43" s="280"/>
      <c r="K43" s="281"/>
      <c r="L43" s="215"/>
      <c r="M43" s="194"/>
      <c r="N43" s="104" t="s">
        <v>284</v>
      </c>
      <c r="O43" s="103" t="s">
        <v>285</v>
      </c>
      <c r="P43" s="150"/>
      <c r="Q43" s="150"/>
      <c r="R43" s="150"/>
      <c r="S43" s="150"/>
      <c r="T43" s="150"/>
      <c r="U43" s="151"/>
      <c r="V43" s="99"/>
      <c r="W43" s="100"/>
      <c r="X43" s="101"/>
    </row>
    <row r="44" spans="1:24" ht="25.5">
      <c r="A44" s="288"/>
      <c r="B44" s="290" t="s">
        <v>286</v>
      </c>
      <c r="C44" s="284" t="s">
        <v>287</v>
      </c>
      <c r="D44" s="150"/>
      <c r="E44" s="150"/>
      <c r="F44" s="150"/>
      <c r="G44" s="150"/>
      <c r="H44" s="150"/>
      <c r="I44" s="151"/>
      <c r="J44" s="280"/>
      <c r="K44" s="281"/>
      <c r="L44" s="215"/>
      <c r="M44" s="194"/>
      <c r="N44" s="106" t="s">
        <v>286</v>
      </c>
      <c r="O44" s="103" t="s">
        <v>287</v>
      </c>
      <c r="P44" s="150"/>
      <c r="Q44" s="150"/>
      <c r="R44" s="150"/>
      <c r="S44" s="150"/>
      <c r="T44" s="150"/>
      <c r="U44" s="151"/>
      <c r="V44" s="99"/>
      <c r="W44" s="100"/>
      <c r="X44" s="101"/>
    </row>
    <row r="45" spans="1:24" ht="15.75">
      <c r="A45" s="288"/>
      <c r="B45" s="290" t="s">
        <v>288</v>
      </c>
      <c r="C45" s="284" t="s">
        <v>289</v>
      </c>
      <c r="D45" s="150"/>
      <c r="E45" s="150"/>
      <c r="F45" s="150"/>
      <c r="G45" s="150"/>
      <c r="H45" s="150"/>
      <c r="I45" s="151"/>
      <c r="J45" s="280"/>
      <c r="K45" s="281"/>
      <c r="L45" s="215"/>
      <c r="M45" s="194"/>
      <c r="N45" s="106" t="s">
        <v>288</v>
      </c>
      <c r="O45" s="103" t="s">
        <v>289</v>
      </c>
      <c r="P45" s="150"/>
      <c r="Q45" s="150"/>
      <c r="R45" s="150"/>
      <c r="S45" s="150"/>
      <c r="T45" s="150"/>
      <c r="U45" s="151"/>
      <c r="V45" s="99"/>
      <c r="W45" s="100"/>
      <c r="X45" s="101"/>
    </row>
    <row r="46" spans="1:24" ht="15.75">
      <c r="A46" s="288"/>
      <c r="B46" s="287" t="s">
        <v>290</v>
      </c>
      <c r="C46" s="284" t="s">
        <v>291</v>
      </c>
      <c r="D46" s="150"/>
      <c r="E46" s="150"/>
      <c r="F46" s="150"/>
      <c r="G46" s="150"/>
      <c r="H46" s="150"/>
      <c r="I46" s="151"/>
      <c r="J46" s="280"/>
      <c r="K46" s="281"/>
      <c r="L46" s="215"/>
      <c r="M46" s="194"/>
      <c r="N46" s="104" t="s">
        <v>290</v>
      </c>
      <c r="O46" s="103" t="s">
        <v>291</v>
      </c>
      <c r="P46" s="150"/>
      <c r="Q46" s="150"/>
      <c r="R46" s="150"/>
      <c r="S46" s="150"/>
      <c r="T46" s="150"/>
      <c r="U46" s="151"/>
      <c r="V46" s="99"/>
      <c r="W46" s="100"/>
      <c r="X46" s="101"/>
    </row>
    <row r="47" spans="1:24" ht="15.75">
      <c r="A47" s="667" t="s">
        <v>292</v>
      </c>
      <c r="B47" s="668"/>
      <c r="C47" s="278" t="s">
        <v>293</v>
      </c>
      <c r="D47" s="150"/>
      <c r="E47" s="150"/>
      <c r="F47" s="150"/>
      <c r="G47" s="150"/>
      <c r="H47" s="150"/>
      <c r="I47" s="151"/>
      <c r="J47" s="279"/>
      <c r="K47" s="279"/>
      <c r="L47" s="214"/>
      <c r="M47" s="635" t="s">
        <v>292</v>
      </c>
      <c r="N47" s="636"/>
      <c r="O47" s="96" t="s">
        <v>293</v>
      </c>
      <c r="P47" s="150"/>
      <c r="Q47" s="150"/>
      <c r="R47" s="150"/>
      <c r="S47" s="150"/>
      <c r="T47" s="150"/>
      <c r="U47" s="151"/>
      <c r="V47" s="97"/>
      <c r="W47" s="97"/>
      <c r="X47" s="98"/>
    </row>
    <row r="48" spans="1:24" ht="15.75">
      <c r="A48" s="291" t="s">
        <v>294</v>
      </c>
      <c r="B48" s="283"/>
      <c r="C48" s="277" t="s">
        <v>295</v>
      </c>
      <c r="D48" s="150"/>
      <c r="E48" s="150"/>
      <c r="F48" s="150"/>
      <c r="G48" s="150"/>
      <c r="H48" s="150"/>
      <c r="I48" s="151"/>
      <c r="J48" s="280"/>
      <c r="K48" s="281"/>
      <c r="L48" s="215"/>
      <c r="M48" s="195" t="s">
        <v>294</v>
      </c>
      <c r="N48" s="102"/>
      <c r="O48" s="93" t="s">
        <v>295</v>
      </c>
      <c r="P48" s="150"/>
      <c r="Q48" s="150"/>
      <c r="R48" s="150"/>
      <c r="S48" s="150"/>
      <c r="T48" s="150"/>
      <c r="U48" s="151"/>
      <c r="V48" s="99"/>
      <c r="W48" s="100"/>
      <c r="X48" s="101"/>
    </row>
    <row r="49" spans="1:24" ht="15.75">
      <c r="A49" s="288"/>
      <c r="B49" s="287" t="s">
        <v>296</v>
      </c>
      <c r="C49" s="284" t="s">
        <v>297</v>
      </c>
      <c r="D49" s="150"/>
      <c r="E49" s="150"/>
      <c r="F49" s="150"/>
      <c r="G49" s="150"/>
      <c r="H49" s="150"/>
      <c r="I49" s="151"/>
      <c r="J49" s="280"/>
      <c r="K49" s="281"/>
      <c r="L49" s="215"/>
      <c r="M49" s="194"/>
      <c r="N49" s="104" t="s">
        <v>296</v>
      </c>
      <c r="O49" s="103" t="s">
        <v>297</v>
      </c>
      <c r="P49" s="150"/>
      <c r="Q49" s="150"/>
      <c r="R49" s="150"/>
      <c r="S49" s="150"/>
      <c r="T49" s="150"/>
      <c r="U49" s="151"/>
      <c r="V49" s="99"/>
      <c r="W49" s="100"/>
      <c r="X49" s="101"/>
    </row>
    <row r="50" spans="1:24" ht="15.75">
      <c r="A50" s="288"/>
      <c r="B50" s="287" t="s">
        <v>298</v>
      </c>
      <c r="C50" s="284" t="s">
        <v>299</v>
      </c>
      <c r="D50" s="150"/>
      <c r="E50" s="150"/>
      <c r="F50" s="150"/>
      <c r="G50" s="150"/>
      <c r="H50" s="150"/>
      <c r="I50" s="151"/>
      <c r="J50" s="280"/>
      <c r="K50" s="281"/>
      <c r="L50" s="215"/>
      <c r="M50" s="194"/>
      <c r="N50" s="104" t="s">
        <v>298</v>
      </c>
      <c r="O50" s="103" t="s">
        <v>299</v>
      </c>
      <c r="P50" s="150"/>
      <c r="Q50" s="150"/>
      <c r="R50" s="150"/>
      <c r="S50" s="150"/>
      <c r="T50" s="150"/>
      <c r="U50" s="151"/>
      <c r="V50" s="99"/>
      <c r="W50" s="100"/>
      <c r="X50" s="101"/>
    </row>
    <row r="51" spans="1:24" ht="15.75">
      <c r="A51" s="288"/>
      <c r="B51" s="287" t="s">
        <v>300</v>
      </c>
      <c r="C51" s="284" t="s">
        <v>301</v>
      </c>
      <c r="D51" s="150"/>
      <c r="E51" s="150"/>
      <c r="F51" s="150"/>
      <c r="G51" s="150"/>
      <c r="H51" s="150"/>
      <c r="I51" s="151"/>
      <c r="J51" s="280"/>
      <c r="K51" s="281"/>
      <c r="L51" s="215"/>
      <c r="M51" s="194"/>
      <c r="N51" s="104" t="s">
        <v>300</v>
      </c>
      <c r="O51" s="103" t="s">
        <v>301</v>
      </c>
      <c r="P51" s="150"/>
      <c r="Q51" s="150"/>
      <c r="R51" s="150"/>
      <c r="S51" s="150"/>
      <c r="T51" s="150"/>
      <c r="U51" s="151"/>
      <c r="V51" s="99"/>
      <c r="W51" s="100"/>
      <c r="X51" s="101"/>
    </row>
    <row r="52" spans="1:24" ht="15.75">
      <c r="A52" s="288"/>
      <c r="B52" s="287" t="s">
        <v>302</v>
      </c>
      <c r="C52" s="284" t="s">
        <v>303</v>
      </c>
      <c r="D52" s="150"/>
      <c r="E52" s="150"/>
      <c r="F52" s="150"/>
      <c r="G52" s="150"/>
      <c r="H52" s="150"/>
      <c r="I52" s="151"/>
      <c r="J52" s="280"/>
      <c r="K52" s="281"/>
      <c r="L52" s="215"/>
      <c r="M52" s="194"/>
      <c r="N52" s="104" t="s">
        <v>302</v>
      </c>
      <c r="O52" s="103" t="s">
        <v>303</v>
      </c>
      <c r="P52" s="150"/>
      <c r="Q52" s="150"/>
      <c r="R52" s="150"/>
      <c r="S52" s="150"/>
      <c r="T52" s="150"/>
      <c r="U52" s="151"/>
      <c r="V52" s="99"/>
      <c r="W52" s="100"/>
      <c r="X52" s="101"/>
    </row>
    <row r="53" spans="1:24" ht="15.75">
      <c r="A53" s="288"/>
      <c r="B53" s="287" t="s">
        <v>304</v>
      </c>
      <c r="C53" s="284" t="s">
        <v>305</v>
      </c>
      <c r="D53" s="150"/>
      <c r="E53" s="150"/>
      <c r="F53" s="150"/>
      <c r="G53" s="150"/>
      <c r="H53" s="150"/>
      <c r="I53" s="151"/>
      <c r="J53" s="280"/>
      <c r="K53" s="281"/>
      <c r="L53" s="215"/>
      <c r="M53" s="194"/>
      <c r="N53" s="104" t="s">
        <v>304</v>
      </c>
      <c r="O53" s="103" t="s">
        <v>305</v>
      </c>
      <c r="P53" s="150"/>
      <c r="Q53" s="150"/>
      <c r="R53" s="150"/>
      <c r="S53" s="150"/>
      <c r="T53" s="150"/>
      <c r="U53" s="151"/>
      <c r="V53" s="99"/>
      <c r="W53" s="100"/>
      <c r="X53" s="101"/>
    </row>
    <row r="54" spans="1:24" ht="15.75">
      <c r="A54" s="288"/>
      <c r="B54" s="287" t="s">
        <v>306</v>
      </c>
      <c r="C54" s="284" t="s">
        <v>307</v>
      </c>
      <c r="D54" s="150"/>
      <c r="E54" s="150"/>
      <c r="F54" s="150"/>
      <c r="G54" s="150"/>
      <c r="H54" s="150"/>
      <c r="I54" s="151"/>
      <c r="J54" s="280"/>
      <c r="K54" s="281"/>
      <c r="L54" s="215"/>
      <c r="M54" s="194"/>
      <c r="N54" s="104" t="s">
        <v>306</v>
      </c>
      <c r="O54" s="103" t="s">
        <v>307</v>
      </c>
      <c r="P54" s="150"/>
      <c r="Q54" s="150"/>
      <c r="R54" s="150"/>
      <c r="S54" s="150"/>
      <c r="T54" s="150"/>
      <c r="U54" s="151"/>
      <c r="V54" s="99"/>
      <c r="W54" s="100"/>
      <c r="X54" s="101"/>
    </row>
    <row r="55" spans="1:24" ht="15.75">
      <c r="A55" s="288"/>
      <c r="B55" s="287" t="s">
        <v>308</v>
      </c>
      <c r="C55" s="284" t="s">
        <v>309</v>
      </c>
      <c r="D55" s="150"/>
      <c r="E55" s="150"/>
      <c r="F55" s="150"/>
      <c r="G55" s="150"/>
      <c r="H55" s="150"/>
      <c r="I55" s="151"/>
      <c r="J55" s="280"/>
      <c r="K55" s="281"/>
      <c r="L55" s="215"/>
      <c r="M55" s="194"/>
      <c r="N55" s="104" t="s">
        <v>308</v>
      </c>
      <c r="O55" s="103" t="s">
        <v>309</v>
      </c>
      <c r="P55" s="150"/>
      <c r="Q55" s="150"/>
      <c r="R55" s="150"/>
      <c r="S55" s="150"/>
      <c r="T55" s="150"/>
      <c r="U55" s="151"/>
      <c r="V55" s="99"/>
      <c r="W55" s="100"/>
      <c r="X55" s="101"/>
    </row>
    <row r="56" spans="1:24" ht="15.75">
      <c r="A56" s="288"/>
      <c r="B56" s="287" t="s">
        <v>310</v>
      </c>
      <c r="C56" s="284" t="s">
        <v>311</v>
      </c>
      <c r="D56" s="150"/>
      <c r="E56" s="150"/>
      <c r="F56" s="150"/>
      <c r="G56" s="150"/>
      <c r="H56" s="150"/>
      <c r="I56" s="151"/>
      <c r="J56" s="280"/>
      <c r="K56" s="281"/>
      <c r="L56" s="215"/>
      <c r="M56" s="194"/>
      <c r="N56" s="104" t="s">
        <v>310</v>
      </c>
      <c r="O56" s="103" t="s">
        <v>311</v>
      </c>
      <c r="P56" s="150"/>
      <c r="Q56" s="150"/>
      <c r="R56" s="150"/>
      <c r="S56" s="150"/>
      <c r="T56" s="150"/>
      <c r="U56" s="151"/>
      <c r="V56" s="99"/>
      <c r="W56" s="100"/>
      <c r="X56" s="101"/>
    </row>
    <row r="57" spans="1:24" ht="15.75">
      <c r="A57" s="288"/>
      <c r="B57" s="292" t="s">
        <v>312</v>
      </c>
      <c r="C57" s="284" t="s">
        <v>313</v>
      </c>
      <c r="D57" s="150"/>
      <c r="E57" s="150"/>
      <c r="F57" s="150"/>
      <c r="G57" s="150"/>
      <c r="H57" s="150"/>
      <c r="I57" s="151"/>
      <c r="J57" s="280"/>
      <c r="K57" s="281"/>
      <c r="L57" s="215"/>
      <c r="M57" s="194"/>
      <c r="N57" s="107" t="s">
        <v>312</v>
      </c>
      <c r="O57" s="103" t="s">
        <v>313</v>
      </c>
      <c r="P57" s="150"/>
      <c r="Q57" s="150"/>
      <c r="R57" s="150"/>
      <c r="S57" s="150"/>
      <c r="T57" s="150"/>
      <c r="U57" s="151"/>
      <c r="V57" s="99"/>
      <c r="W57" s="100"/>
      <c r="X57" s="101"/>
    </row>
    <row r="58" spans="1:24" ht="15.75">
      <c r="A58" s="288"/>
      <c r="B58" s="287" t="s">
        <v>314</v>
      </c>
      <c r="C58" s="284" t="s">
        <v>315</v>
      </c>
      <c r="D58" s="150"/>
      <c r="E58" s="150"/>
      <c r="F58" s="150"/>
      <c r="G58" s="150"/>
      <c r="H58" s="150"/>
      <c r="I58" s="151"/>
      <c r="J58" s="280"/>
      <c r="K58" s="281"/>
      <c r="L58" s="215"/>
      <c r="M58" s="194"/>
      <c r="N58" s="104" t="s">
        <v>314</v>
      </c>
      <c r="O58" s="103" t="s">
        <v>315</v>
      </c>
      <c r="P58" s="150"/>
      <c r="Q58" s="150"/>
      <c r="R58" s="150"/>
      <c r="S58" s="150"/>
      <c r="T58" s="150"/>
      <c r="U58" s="151"/>
      <c r="V58" s="99"/>
      <c r="W58" s="100"/>
      <c r="X58" s="101"/>
    </row>
    <row r="59" spans="1:24" ht="15.75">
      <c r="A59" s="286" t="s">
        <v>316</v>
      </c>
      <c r="B59" s="283"/>
      <c r="C59" s="277" t="s">
        <v>317</v>
      </c>
      <c r="D59" s="150"/>
      <c r="E59" s="150"/>
      <c r="F59" s="150"/>
      <c r="G59" s="150"/>
      <c r="H59" s="150"/>
      <c r="I59" s="151"/>
      <c r="J59" s="280"/>
      <c r="K59" s="281"/>
      <c r="L59" s="215"/>
      <c r="M59" s="193" t="s">
        <v>316</v>
      </c>
      <c r="N59" s="102"/>
      <c r="O59" s="93" t="s">
        <v>317</v>
      </c>
      <c r="P59" s="150"/>
      <c r="Q59" s="150"/>
      <c r="R59" s="150"/>
      <c r="S59" s="150"/>
      <c r="T59" s="150"/>
      <c r="U59" s="151"/>
      <c r="V59" s="99"/>
      <c r="W59" s="100"/>
      <c r="X59" s="101"/>
    </row>
    <row r="60" spans="1:24" ht="15.75">
      <c r="A60" s="286" t="s">
        <v>318</v>
      </c>
      <c r="B60" s="276"/>
      <c r="C60" s="277" t="s">
        <v>319</v>
      </c>
      <c r="D60" s="150"/>
      <c r="E60" s="150"/>
      <c r="F60" s="150"/>
      <c r="G60" s="150"/>
      <c r="H60" s="150"/>
      <c r="I60" s="151"/>
      <c r="J60" s="280"/>
      <c r="K60" s="281"/>
      <c r="L60" s="215"/>
      <c r="M60" s="193" t="s">
        <v>318</v>
      </c>
      <c r="N60" s="92"/>
      <c r="O60" s="93" t="s">
        <v>319</v>
      </c>
      <c r="P60" s="150"/>
      <c r="Q60" s="150"/>
      <c r="R60" s="150"/>
      <c r="S60" s="150"/>
      <c r="T60" s="150"/>
      <c r="U60" s="151"/>
      <c r="V60" s="99"/>
      <c r="W60" s="100"/>
      <c r="X60" s="101"/>
    </row>
    <row r="61" spans="1:24" ht="15.75">
      <c r="A61" s="286"/>
      <c r="B61" s="292" t="s">
        <v>320</v>
      </c>
      <c r="C61" s="284" t="s">
        <v>321</v>
      </c>
      <c r="D61" s="150"/>
      <c r="E61" s="150"/>
      <c r="F61" s="150"/>
      <c r="G61" s="150"/>
      <c r="H61" s="150"/>
      <c r="I61" s="151"/>
      <c r="J61" s="280"/>
      <c r="K61" s="281"/>
      <c r="L61" s="215"/>
      <c r="M61" s="193"/>
      <c r="N61" s="107" t="s">
        <v>320</v>
      </c>
      <c r="O61" s="103" t="s">
        <v>321</v>
      </c>
      <c r="P61" s="150"/>
      <c r="Q61" s="150"/>
      <c r="R61" s="150"/>
      <c r="S61" s="150"/>
      <c r="T61" s="150"/>
      <c r="U61" s="151"/>
      <c r="V61" s="99"/>
      <c r="W61" s="100"/>
      <c r="X61" s="101"/>
    </row>
    <row r="62" spans="1:24" ht="15.75">
      <c r="A62" s="286"/>
      <c r="B62" s="292" t="s">
        <v>322</v>
      </c>
      <c r="C62" s="284" t="s">
        <v>323</v>
      </c>
      <c r="D62" s="150"/>
      <c r="E62" s="150"/>
      <c r="F62" s="150"/>
      <c r="G62" s="150"/>
      <c r="H62" s="150"/>
      <c r="I62" s="151"/>
      <c r="J62" s="280"/>
      <c r="K62" s="281"/>
      <c r="L62" s="215"/>
      <c r="M62" s="193"/>
      <c r="N62" s="107" t="s">
        <v>322</v>
      </c>
      <c r="O62" s="103" t="s">
        <v>323</v>
      </c>
      <c r="P62" s="150"/>
      <c r="Q62" s="150"/>
      <c r="R62" s="150"/>
      <c r="S62" s="150"/>
      <c r="T62" s="150"/>
      <c r="U62" s="151"/>
      <c r="V62" s="99"/>
      <c r="W62" s="100"/>
      <c r="X62" s="101"/>
    </row>
    <row r="63" spans="1:24" ht="15.75">
      <c r="A63" s="286" t="s">
        <v>324</v>
      </c>
      <c r="B63" s="276"/>
      <c r="C63" s="277" t="s">
        <v>325</v>
      </c>
      <c r="D63" s="150"/>
      <c r="E63" s="150"/>
      <c r="F63" s="150"/>
      <c r="G63" s="150"/>
      <c r="H63" s="150"/>
      <c r="I63" s="151"/>
      <c r="J63" s="280"/>
      <c r="K63" s="281"/>
      <c r="L63" s="215"/>
      <c r="M63" s="193" t="s">
        <v>324</v>
      </c>
      <c r="N63" s="92"/>
      <c r="O63" s="93" t="s">
        <v>325</v>
      </c>
      <c r="P63" s="150"/>
      <c r="Q63" s="150"/>
      <c r="R63" s="150"/>
      <c r="S63" s="150"/>
      <c r="T63" s="150"/>
      <c r="U63" s="151"/>
      <c r="V63" s="99"/>
      <c r="W63" s="100"/>
      <c r="X63" s="101"/>
    </row>
    <row r="64" spans="1:24" ht="15.75">
      <c r="A64" s="288"/>
      <c r="B64" s="287" t="s">
        <v>326</v>
      </c>
      <c r="C64" s="284" t="s">
        <v>327</v>
      </c>
      <c r="D64" s="150"/>
      <c r="E64" s="150"/>
      <c r="F64" s="150"/>
      <c r="G64" s="150"/>
      <c r="H64" s="150"/>
      <c r="I64" s="151"/>
      <c r="J64" s="280"/>
      <c r="K64" s="281"/>
      <c r="L64" s="215"/>
      <c r="M64" s="194"/>
      <c r="N64" s="104" t="s">
        <v>326</v>
      </c>
      <c r="O64" s="103" t="s">
        <v>327</v>
      </c>
      <c r="P64" s="150"/>
      <c r="Q64" s="150"/>
      <c r="R64" s="150"/>
      <c r="S64" s="150"/>
      <c r="T64" s="150"/>
      <c r="U64" s="151"/>
      <c r="V64" s="99"/>
      <c r="W64" s="100"/>
      <c r="X64" s="101"/>
    </row>
    <row r="65" spans="1:24" ht="15.75">
      <c r="A65" s="288"/>
      <c r="B65" s="287" t="s">
        <v>328</v>
      </c>
      <c r="C65" s="284" t="s">
        <v>329</v>
      </c>
      <c r="D65" s="150"/>
      <c r="E65" s="150"/>
      <c r="F65" s="150"/>
      <c r="G65" s="150"/>
      <c r="H65" s="150"/>
      <c r="I65" s="151"/>
      <c r="J65" s="280"/>
      <c r="K65" s="281"/>
      <c r="L65" s="215"/>
      <c r="M65" s="194"/>
      <c r="N65" s="104" t="s">
        <v>328</v>
      </c>
      <c r="O65" s="103" t="s">
        <v>329</v>
      </c>
      <c r="P65" s="150"/>
      <c r="Q65" s="150"/>
      <c r="R65" s="150"/>
      <c r="S65" s="150"/>
      <c r="T65" s="150"/>
      <c r="U65" s="151"/>
      <c r="V65" s="99"/>
      <c r="W65" s="100"/>
      <c r="X65" s="101"/>
    </row>
    <row r="66" spans="1:24" ht="15.75">
      <c r="A66" s="288"/>
      <c r="B66" s="287" t="s">
        <v>330</v>
      </c>
      <c r="C66" s="284" t="s">
        <v>331</v>
      </c>
      <c r="D66" s="150"/>
      <c r="E66" s="150"/>
      <c r="F66" s="150"/>
      <c r="G66" s="150"/>
      <c r="H66" s="150"/>
      <c r="I66" s="151"/>
      <c r="J66" s="280"/>
      <c r="K66" s="281"/>
      <c r="L66" s="215"/>
      <c r="M66" s="194"/>
      <c r="N66" s="104" t="s">
        <v>330</v>
      </c>
      <c r="O66" s="103" t="s">
        <v>331</v>
      </c>
      <c r="P66" s="150"/>
      <c r="Q66" s="150"/>
      <c r="R66" s="150"/>
      <c r="S66" s="150"/>
      <c r="T66" s="150"/>
      <c r="U66" s="151"/>
      <c r="V66" s="99"/>
      <c r="W66" s="100"/>
      <c r="X66" s="101"/>
    </row>
    <row r="67" spans="1:24" ht="15.75">
      <c r="A67" s="288"/>
      <c r="B67" s="287" t="s">
        <v>332</v>
      </c>
      <c r="C67" s="284" t="s">
        <v>333</v>
      </c>
      <c r="D67" s="150"/>
      <c r="E67" s="150"/>
      <c r="F67" s="150"/>
      <c r="G67" s="150"/>
      <c r="H67" s="150"/>
      <c r="I67" s="151"/>
      <c r="J67" s="280"/>
      <c r="K67" s="281"/>
      <c r="L67" s="215"/>
      <c r="M67" s="194"/>
      <c r="N67" s="104" t="s">
        <v>332</v>
      </c>
      <c r="O67" s="103" t="s">
        <v>333</v>
      </c>
      <c r="P67" s="150"/>
      <c r="Q67" s="150"/>
      <c r="R67" s="150"/>
      <c r="S67" s="150"/>
      <c r="T67" s="150"/>
      <c r="U67" s="151"/>
      <c r="V67" s="99"/>
      <c r="W67" s="100"/>
      <c r="X67" s="101"/>
    </row>
    <row r="68" spans="1:24" ht="15.75">
      <c r="A68" s="637" t="s">
        <v>334</v>
      </c>
      <c r="B68" s="628"/>
      <c r="C68" s="277" t="s">
        <v>335</v>
      </c>
      <c r="D68" s="150"/>
      <c r="E68" s="150"/>
      <c r="F68" s="150"/>
      <c r="G68" s="150"/>
      <c r="H68" s="150"/>
      <c r="I68" s="151"/>
      <c r="J68" s="280"/>
      <c r="K68" s="281"/>
      <c r="L68" s="215"/>
      <c r="M68" s="638" t="s">
        <v>334</v>
      </c>
      <c r="N68" s="630"/>
      <c r="O68" s="93" t="s">
        <v>335</v>
      </c>
      <c r="P68" s="150"/>
      <c r="Q68" s="150"/>
      <c r="R68" s="150"/>
      <c r="S68" s="150"/>
      <c r="T68" s="150"/>
      <c r="U68" s="151"/>
      <c r="V68" s="99"/>
      <c r="W68" s="100"/>
      <c r="X68" s="101"/>
    </row>
    <row r="69" spans="1:24" ht="15.75">
      <c r="A69" s="288"/>
      <c r="B69" s="287" t="s">
        <v>336</v>
      </c>
      <c r="C69" s="284" t="s">
        <v>337</v>
      </c>
      <c r="D69" s="150"/>
      <c r="E69" s="150"/>
      <c r="F69" s="150"/>
      <c r="G69" s="150"/>
      <c r="H69" s="150"/>
      <c r="I69" s="151"/>
      <c r="J69" s="280"/>
      <c r="K69" s="281"/>
      <c r="L69" s="215"/>
      <c r="M69" s="194"/>
      <c r="N69" s="104" t="s">
        <v>336</v>
      </c>
      <c r="O69" s="103" t="s">
        <v>337</v>
      </c>
      <c r="P69" s="150"/>
      <c r="Q69" s="150"/>
      <c r="R69" s="150"/>
      <c r="S69" s="150"/>
      <c r="T69" s="150"/>
      <c r="U69" s="151"/>
      <c r="V69" s="99"/>
      <c r="W69" s="100"/>
      <c r="X69" s="101"/>
    </row>
    <row r="70" spans="1:24" ht="15.75">
      <c r="A70" s="288"/>
      <c r="B70" s="287" t="s">
        <v>338</v>
      </c>
      <c r="C70" s="284" t="s">
        <v>339</v>
      </c>
      <c r="D70" s="150"/>
      <c r="E70" s="150"/>
      <c r="F70" s="150"/>
      <c r="G70" s="150"/>
      <c r="H70" s="150"/>
      <c r="I70" s="151"/>
      <c r="J70" s="280"/>
      <c r="K70" s="281"/>
      <c r="L70" s="215"/>
      <c r="M70" s="194"/>
      <c r="N70" s="104" t="s">
        <v>338</v>
      </c>
      <c r="O70" s="103" t="s">
        <v>339</v>
      </c>
      <c r="P70" s="150"/>
      <c r="Q70" s="150"/>
      <c r="R70" s="150"/>
      <c r="S70" s="150"/>
      <c r="T70" s="150"/>
      <c r="U70" s="151"/>
      <c r="V70" s="99"/>
      <c r="W70" s="100"/>
      <c r="X70" s="101"/>
    </row>
    <row r="71" spans="1:24" ht="15.75">
      <c r="A71" s="288"/>
      <c r="B71" s="287" t="s">
        <v>340</v>
      </c>
      <c r="C71" s="284" t="s">
        <v>341</v>
      </c>
      <c r="D71" s="150"/>
      <c r="E71" s="150"/>
      <c r="F71" s="150"/>
      <c r="G71" s="150"/>
      <c r="H71" s="150"/>
      <c r="I71" s="151"/>
      <c r="J71" s="280"/>
      <c r="K71" s="281"/>
      <c r="L71" s="215"/>
      <c r="M71" s="194"/>
      <c r="N71" s="104" t="s">
        <v>340</v>
      </c>
      <c r="O71" s="103" t="s">
        <v>341</v>
      </c>
      <c r="P71" s="150"/>
      <c r="Q71" s="150"/>
      <c r="R71" s="150"/>
      <c r="S71" s="150"/>
      <c r="T71" s="150"/>
      <c r="U71" s="151"/>
      <c r="V71" s="99"/>
      <c r="W71" s="100"/>
      <c r="X71" s="101"/>
    </row>
    <row r="72" spans="1:24" ht="15.75">
      <c r="A72" s="293" t="s">
        <v>342</v>
      </c>
      <c r="B72" s="276"/>
      <c r="C72" s="277" t="s">
        <v>343</v>
      </c>
      <c r="D72" s="150"/>
      <c r="E72" s="150"/>
      <c r="F72" s="150"/>
      <c r="G72" s="150"/>
      <c r="H72" s="150"/>
      <c r="I72" s="151"/>
      <c r="J72" s="280"/>
      <c r="K72" s="281"/>
      <c r="L72" s="215"/>
      <c r="M72" s="196" t="s">
        <v>342</v>
      </c>
      <c r="N72" s="92"/>
      <c r="O72" s="93" t="s">
        <v>343</v>
      </c>
      <c r="P72" s="150"/>
      <c r="Q72" s="150"/>
      <c r="R72" s="150"/>
      <c r="S72" s="150"/>
      <c r="T72" s="150"/>
      <c r="U72" s="151"/>
      <c r="V72" s="99"/>
      <c r="W72" s="100"/>
      <c r="X72" s="101"/>
    </row>
    <row r="73" spans="1:24" ht="15.75">
      <c r="A73" s="288"/>
      <c r="B73" s="287" t="s">
        <v>344</v>
      </c>
      <c r="C73" s="284" t="s">
        <v>345</v>
      </c>
      <c r="D73" s="150"/>
      <c r="E73" s="150"/>
      <c r="F73" s="150"/>
      <c r="G73" s="150"/>
      <c r="H73" s="150"/>
      <c r="I73" s="151"/>
      <c r="J73" s="280"/>
      <c r="K73" s="281"/>
      <c r="L73" s="215"/>
      <c r="M73" s="194"/>
      <c r="N73" s="104" t="s">
        <v>344</v>
      </c>
      <c r="O73" s="103" t="s">
        <v>345</v>
      </c>
      <c r="P73" s="150"/>
      <c r="Q73" s="150"/>
      <c r="R73" s="150"/>
      <c r="S73" s="150"/>
      <c r="T73" s="150"/>
      <c r="U73" s="151"/>
      <c r="V73" s="99"/>
      <c r="W73" s="100"/>
      <c r="X73" s="101"/>
    </row>
    <row r="74" spans="1:24" ht="15.75">
      <c r="A74" s="288"/>
      <c r="B74" s="287" t="s">
        <v>346</v>
      </c>
      <c r="C74" s="284" t="s">
        <v>347</v>
      </c>
      <c r="D74" s="150"/>
      <c r="E74" s="150"/>
      <c r="F74" s="150"/>
      <c r="G74" s="150"/>
      <c r="H74" s="150"/>
      <c r="I74" s="151"/>
      <c r="J74" s="280"/>
      <c r="K74" s="281"/>
      <c r="L74" s="215"/>
      <c r="M74" s="194"/>
      <c r="N74" s="104" t="s">
        <v>346</v>
      </c>
      <c r="O74" s="103" t="s">
        <v>347</v>
      </c>
      <c r="P74" s="150"/>
      <c r="Q74" s="150"/>
      <c r="R74" s="150"/>
      <c r="S74" s="150"/>
      <c r="T74" s="150"/>
      <c r="U74" s="151"/>
      <c r="V74" s="99"/>
      <c r="W74" s="100"/>
      <c r="X74" s="101"/>
    </row>
    <row r="75" spans="1:24" ht="15.75">
      <c r="A75" s="641" t="s">
        <v>348</v>
      </c>
      <c r="B75" s="642"/>
      <c r="C75" s="277" t="s">
        <v>349</v>
      </c>
      <c r="D75" s="150"/>
      <c r="E75" s="150"/>
      <c r="F75" s="150"/>
      <c r="G75" s="150"/>
      <c r="H75" s="150"/>
      <c r="I75" s="151"/>
      <c r="J75" s="280"/>
      <c r="K75" s="281"/>
      <c r="L75" s="215"/>
      <c r="M75" s="639" t="s">
        <v>348</v>
      </c>
      <c r="N75" s="640"/>
      <c r="O75" s="93" t="s">
        <v>349</v>
      </c>
      <c r="P75" s="150"/>
      <c r="Q75" s="150"/>
      <c r="R75" s="150"/>
      <c r="S75" s="150"/>
      <c r="T75" s="150"/>
      <c r="U75" s="151"/>
      <c r="V75" s="99"/>
      <c r="W75" s="100"/>
      <c r="X75" s="101"/>
    </row>
    <row r="76" spans="1:24" ht="15.75">
      <c r="A76" s="641" t="s">
        <v>350</v>
      </c>
      <c r="B76" s="642"/>
      <c r="C76" s="277" t="s">
        <v>351</v>
      </c>
      <c r="D76" s="150"/>
      <c r="E76" s="150"/>
      <c r="F76" s="150"/>
      <c r="G76" s="150"/>
      <c r="H76" s="150"/>
      <c r="I76" s="151"/>
      <c r="J76" s="280"/>
      <c r="K76" s="281"/>
      <c r="L76" s="215"/>
      <c r="M76" s="639" t="s">
        <v>350</v>
      </c>
      <c r="N76" s="640"/>
      <c r="O76" s="93" t="s">
        <v>351</v>
      </c>
      <c r="P76" s="150"/>
      <c r="Q76" s="150"/>
      <c r="R76" s="150"/>
      <c r="S76" s="150"/>
      <c r="T76" s="150"/>
      <c r="U76" s="151"/>
      <c r="V76" s="99"/>
      <c r="W76" s="100"/>
      <c r="X76" s="101"/>
    </row>
    <row r="77" spans="1:24" ht="15.75">
      <c r="A77" s="286" t="s">
        <v>352</v>
      </c>
      <c r="B77" s="276"/>
      <c r="C77" s="277" t="s">
        <v>353</v>
      </c>
      <c r="D77" s="150"/>
      <c r="E77" s="150"/>
      <c r="F77" s="150"/>
      <c r="G77" s="150"/>
      <c r="H77" s="150"/>
      <c r="I77" s="151"/>
      <c r="J77" s="280"/>
      <c r="K77" s="281"/>
      <c r="L77" s="215"/>
      <c r="M77" s="193" t="s">
        <v>352</v>
      </c>
      <c r="N77" s="92"/>
      <c r="O77" s="93" t="s">
        <v>353</v>
      </c>
      <c r="P77" s="150"/>
      <c r="Q77" s="150"/>
      <c r="R77" s="150"/>
      <c r="S77" s="150"/>
      <c r="T77" s="150"/>
      <c r="U77" s="151"/>
      <c r="V77" s="99"/>
      <c r="W77" s="100"/>
      <c r="X77" s="101"/>
    </row>
    <row r="78" spans="1:24" ht="15.75">
      <c r="A78" s="286" t="s">
        <v>354</v>
      </c>
      <c r="B78" s="276"/>
      <c r="C78" s="277" t="s">
        <v>355</v>
      </c>
      <c r="D78" s="150"/>
      <c r="E78" s="150"/>
      <c r="F78" s="150"/>
      <c r="G78" s="150"/>
      <c r="H78" s="150"/>
      <c r="I78" s="151"/>
      <c r="J78" s="280"/>
      <c r="K78" s="281"/>
      <c r="L78" s="215"/>
      <c r="M78" s="193" t="s">
        <v>354</v>
      </c>
      <c r="N78" s="92"/>
      <c r="O78" s="93" t="s">
        <v>355</v>
      </c>
      <c r="P78" s="150"/>
      <c r="Q78" s="150"/>
      <c r="R78" s="150"/>
      <c r="S78" s="150"/>
      <c r="T78" s="150"/>
      <c r="U78" s="151"/>
      <c r="V78" s="99"/>
      <c r="W78" s="100"/>
      <c r="X78" s="101"/>
    </row>
    <row r="79" spans="1:24" ht="15.75">
      <c r="A79" s="286" t="s">
        <v>356</v>
      </c>
      <c r="B79" s="276"/>
      <c r="C79" s="277" t="s">
        <v>357</v>
      </c>
      <c r="D79" s="150"/>
      <c r="E79" s="150"/>
      <c r="F79" s="150"/>
      <c r="G79" s="150"/>
      <c r="H79" s="150"/>
      <c r="I79" s="151"/>
      <c r="J79" s="280"/>
      <c r="K79" s="281"/>
      <c r="L79" s="215"/>
      <c r="M79" s="193" t="s">
        <v>356</v>
      </c>
      <c r="N79" s="92"/>
      <c r="O79" s="93" t="s">
        <v>357</v>
      </c>
      <c r="P79" s="150"/>
      <c r="Q79" s="150"/>
      <c r="R79" s="150"/>
      <c r="S79" s="150"/>
      <c r="T79" s="150"/>
      <c r="U79" s="151"/>
      <c r="V79" s="99"/>
      <c r="W79" s="100"/>
      <c r="X79" s="101"/>
    </row>
    <row r="80" spans="1:24" ht="15.75">
      <c r="A80" s="286" t="s">
        <v>358</v>
      </c>
      <c r="B80" s="276"/>
      <c r="C80" s="277" t="s">
        <v>359</v>
      </c>
      <c r="D80" s="150"/>
      <c r="E80" s="150"/>
      <c r="F80" s="150"/>
      <c r="G80" s="150"/>
      <c r="H80" s="150"/>
      <c r="I80" s="151"/>
      <c r="J80" s="280"/>
      <c r="K80" s="281"/>
      <c r="L80" s="215"/>
      <c r="M80" s="193" t="s">
        <v>358</v>
      </c>
      <c r="N80" s="92"/>
      <c r="O80" s="93" t="s">
        <v>359</v>
      </c>
      <c r="P80" s="150"/>
      <c r="Q80" s="150"/>
      <c r="R80" s="150"/>
      <c r="S80" s="150"/>
      <c r="T80" s="150"/>
      <c r="U80" s="151"/>
      <c r="V80" s="99"/>
      <c r="W80" s="100"/>
      <c r="X80" s="101"/>
    </row>
    <row r="81" spans="1:24" ht="15.75">
      <c r="A81" s="627" t="s">
        <v>360</v>
      </c>
      <c r="B81" s="628"/>
      <c r="C81" s="277" t="s">
        <v>361</v>
      </c>
      <c r="D81" s="150"/>
      <c r="E81" s="150"/>
      <c r="F81" s="150"/>
      <c r="G81" s="150"/>
      <c r="H81" s="150"/>
      <c r="I81" s="151"/>
      <c r="J81" s="280"/>
      <c r="K81" s="281"/>
      <c r="L81" s="215"/>
      <c r="M81" s="629" t="s">
        <v>360</v>
      </c>
      <c r="N81" s="630"/>
      <c r="O81" s="93" t="s">
        <v>361</v>
      </c>
      <c r="P81" s="150"/>
      <c r="Q81" s="150"/>
      <c r="R81" s="150"/>
      <c r="S81" s="150"/>
      <c r="T81" s="150"/>
      <c r="U81" s="151"/>
      <c r="V81" s="99"/>
      <c r="W81" s="100"/>
      <c r="X81" s="101"/>
    </row>
    <row r="82" spans="1:24" ht="15.75">
      <c r="A82" s="286" t="s">
        <v>362</v>
      </c>
      <c r="B82" s="276"/>
      <c r="C82" s="277" t="s">
        <v>363</v>
      </c>
      <c r="D82" s="150"/>
      <c r="E82" s="150"/>
      <c r="F82" s="150"/>
      <c r="G82" s="150"/>
      <c r="H82" s="150"/>
      <c r="I82" s="151"/>
      <c r="J82" s="280"/>
      <c r="K82" s="281"/>
      <c r="L82" s="215"/>
      <c r="M82" s="193" t="s">
        <v>362</v>
      </c>
      <c r="N82" s="92"/>
      <c r="O82" s="93" t="s">
        <v>363</v>
      </c>
      <c r="P82" s="150"/>
      <c r="Q82" s="150"/>
      <c r="R82" s="150"/>
      <c r="S82" s="150"/>
      <c r="T82" s="150"/>
      <c r="U82" s="151"/>
      <c r="V82" s="99"/>
      <c r="W82" s="100"/>
      <c r="X82" s="101"/>
    </row>
    <row r="83" spans="1:24" ht="15.75">
      <c r="A83" s="286" t="s">
        <v>364</v>
      </c>
      <c r="B83" s="276"/>
      <c r="C83" s="277" t="s">
        <v>365</v>
      </c>
      <c r="D83" s="150"/>
      <c r="E83" s="150"/>
      <c r="F83" s="150"/>
      <c r="G83" s="150"/>
      <c r="H83" s="150"/>
      <c r="I83" s="151"/>
      <c r="J83" s="280"/>
      <c r="K83" s="281"/>
      <c r="L83" s="215"/>
      <c r="M83" s="193" t="s">
        <v>364</v>
      </c>
      <c r="N83" s="92"/>
      <c r="O83" s="93" t="s">
        <v>365</v>
      </c>
      <c r="P83" s="150"/>
      <c r="Q83" s="150"/>
      <c r="R83" s="150"/>
      <c r="S83" s="150"/>
      <c r="T83" s="150"/>
      <c r="U83" s="151"/>
      <c r="V83" s="99"/>
      <c r="W83" s="100"/>
      <c r="X83" s="101"/>
    </row>
    <row r="84" spans="1:24" ht="15.75">
      <c r="A84" s="656" t="s">
        <v>366</v>
      </c>
      <c r="B84" s="657"/>
      <c r="C84" s="277" t="s">
        <v>367</v>
      </c>
      <c r="D84" s="150"/>
      <c r="E84" s="150"/>
      <c r="F84" s="150"/>
      <c r="G84" s="150"/>
      <c r="H84" s="150"/>
      <c r="I84" s="151"/>
      <c r="J84" s="280"/>
      <c r="K84" s="281"/>
      <c r="L84" s="215"/>
      <c r="M84" s="625" t="s">
        <v>366</v>
      </c>
      <c r="N84" s="626"/>
      <c r="O84" s="93" t="s">
        <v>367</v>
      </c>
      <c r="P84" s="150"/>
      <c r="Q84" s="150"/>
      <c r="R84" s="150"/>
      <c r="S84" s="150"/>
      <c r="T84" s="150"/>
      <c r="U84" s="151"/>
      <c r="V84" s="99"/>
      <c r="W84" s="100"/>
      <c r="X84" s="101"/>
    </row>
    <row r="85" spans="1:24" ht="15.75">
      <c r="A85" s="627" t="s">
        <v>368</v>
      </c>
      <c r="B85" s="628"/>
      <c r="C85" s="277" t="s">
        <v>369</v>
      </c>
      <c r="D85" s="150"/>
      <c r="E85" s="150"/>
      <c r="F85" s="150"/>
      <c r="G85" s="150"/>
      <c r="H85" s="150"/>
      <c r="I85" s="151"/>
      <c r="J85" s="280"/>
      <c r="K85" s="281"/>
      <c r="L85" s="215"/>
      <c r="M85" s="629" t="s">
        <v>368</v>
      </c>
      <c r="N85" s="630"/>
      <c r="O85" s="93" t="s">
        <v>369</v>
      </c>
      <c r="P85" s="150"/>
      <c r="Q85" s="150"/>
      <c r="R85" s="150"/>
      <c r="S85" s="150"/>
      <c r="T85" s="150"/>
      <c r="U85" s="151"/>
      <c r="V85" s="99"/>
      <c r="W85" s="100"/>
      <c r="X85" s="101"/>
    </row>
    <row r="86" spans="1:24" ht="15.75">
      <c r="A86" s="286" t="s">
        <v>370</v>
      </c>
      <c r="B86" s="276"/>
      <c r="C86" s="277" t="s">
        <v>371</v>
      </c>
      <c r="D86" s="150"/>
      <c r="E86" s="150"/>
      <c r="F86" s="150"/>
      <c r="G86" s="150"/>
      <c r="H86" s="150"/>
      <c r="I86" s="151"/>
      <c r="J86" s="280"/>
      <c r="K86" s="281"/>
      <c r="L86" s="215"/>
      <c r="M86" s="193" t="s">
        <v>370</v>
      </c>
      <c r="N86" s="92"/>
      <c r="O86" s="93" t="s">
        <v>371</v>
      </c>
      <c r="P86" s="150"/>
      <c r="Q86" s="150"/>
      <c r="R86" s="150"/>
      <c r="S86" s="150"/>
      <c r="T86" s="150"/>
      <c r="U86" s="151"/>
      <c r="V86" s="99"/>
      <c r="W86" s="100"/>
      <c r="X86" s="101"/>
    </row>
    <row r="87" spans="1:24" ht="15.75">
      <c r="A87" s="286" t="s">
        <v>372</v>
      </c>
      <c r="B87" s="276"/>
      <c r="C87" s="277" t="s">
        <v>373</v>
      </c>
      <c r="D87" s="150"/>
      <c r="E87" s="150"/>
      <c r="F87" s="150"/>
      <c r="G87" s="150"/>
      <c r="H87" s="150"/>
      <c r="I87" s="151"/>
      <c r="J87" s="280"/>
      <c r="K87" s="281"/>
      <c r="L87" s="215"/>
      <c r="M87" s="193" t="s">
        <v>372</v>
      </c>
      <c r="N87" s="92"/>
      <c r="O87" s="93" t="s">
        <v>373</v>
      </c>
      <c r="P87" s="150"/>
      <c r="Q87" s="150"/>
      <c r="R87" s="150"/>
      <c r="S87" s="150"/>
      <c r="T87" s="150"/>
      <c r="U87" s="151"/>
      <c r="V87" s="99"/>
      <c r="W87" s="100"/>
      <c r="X87" s="101"/>
    </row>
    <row r="88" spans="1:24" ht="15.75">
      <c r="A88" s="286" t="s">
        <v>374</v>
      </c>
      <c r="B88" s="276"/>
      <c r="C88" s="277" t="s">
        <v>375</v>
      </c>
      <c r="D88" s="150"/>
      <c r="E88" s="150"/>
      <c r="F88" s="150"/>
      <c r="G88" s="150"/>
      <c r="H88" s="150"/>
      <c r="I88" s="151"/>
      <c r="J88" s="280"/>
      <c r="K88" s="281"/>
      <c r="L88" s="215"/>
      <c r="M88" s="193" t="s">
        <v>374</v>
      </c>
      <c r="N88" s="92"/>
      <c r="O88" s="93" t="s">
        <v>375</v>
      </c>
      <c r="P88" s="150"/>
      <c r="Q88" s="150"/>
      <c r="R88" s="150"/>
      <c r="S88" s="150"/>
      <c r="T88" s="150"/>
      <c r="U88" s="151"/>
      <c r="V88" s="99"/>
      <c r="W88" s="100"/>
      <c r="X88" s="101"/>
    </row>
    <row r="89" spans="1:24" ht="15.75">
      <c r="A89" s="627" t="s">
        <v>376</v>
      </c>
      <c r="B89" s="628"/>
      <c r="C89" s="277" t="s">
        <v>377</v>
      </c>
      <c r="D89" s="150"/>
      <c r="E89" s="150"/>
      <c r="F89" s="150"/>
      <c r="G89" s="150"/>
      <c r="H89" s="150"/>
      <c r="I89" s="151"/>
      <c r="J89" s="280"/>
      <c r="K89" s="281"/>
      <c r="L89" s="215"/>
      <c r="M89" s="629" t="s">
        <v>376</v>
      </c>
      <c r="N89" s="630"/>
      <c r="O89" s="93" t="s">
        <v>377</v>
      </c>
      <c r="P89" s="150"/>
      <c r="Q89" s="150"/>
      <c r="R89" s="150"/>
      <c r="S89" s="150"/>
      <c r="T89" s="150"/>
      <c r="U89" s="151"/>
      <c r="V89" s="99"/>
      <c r="W89" s="100"/>
      <c r="X89" s="101"/>
    </row>
    <row r="90" spans="1:24" ht="15.75">
      <c r="A90" s="286"/>
      <c r="B90" s="287" t="s">
        <v>378</v>
      </c>
      <c r="C90" s="284" t="s">
        <v>379</v>
      </c>
      <c r="D90" s="150"/>
      <c r="E90" s="150"/>
      <c r="F90" s="150"/>
      <c r="G90" s="150"/>
      <c r="H90" s="150"/>
      <c r="I90" s="151"/>
      <c r="J90" s="280"/>
      <c r="K90" s="281"/>
      <c r="L90" s="215"/>
      <c r="M90" s="193"/>
      <c r="N90" s="104" t="s">
        <v>378</v>
      </c>
      <c r="O90" s="103" t="s">
        <v>379</v>
      </c>
      <c r="P90" s="150"/>
      <c r="Q90" s="150"/>
      <c r="R90" s="150"/>
      <c r="S90" s="150"/>
      <c r="T90" s="150"/>
      <c r="U90" s="151"/>
      <c r="V90" s="99"/>
      <c r="W90" s="100"/>
      <c r="X90" s="101"/>
    </row>
    <row r="91" spans="1:24" ht="15.75">
      <c r="A91" s="286"/>
      <c r="B91" s="287" t="s">
        <v>380</v>
      </c>
      <c r="C91" s="284" t="s">
        <v>381</v>
      </c>
      <c r="D91" s="150"/>
      <c r="E91" s="150"/>
      <c r="F91" s="150"/>
      <c r="G91" s="150"/>
      <c r="H91" s="150"/>
      <c r="I91" s="151"/>
      <c r="J91" s="280"/>
      <c r="K91" s="281"/>
      <c r="L91" s="215"/>
      <c r="M91" s="193"/>
      <c r="N91" s="104" t="s">
        <v>380</v>
      </c>
      <c r="O91" s="103" t="s">
        <v>381</v>
      </c>
      <c r="P91" s="150"/>
      <c r="Q91" s="150"/>
      <c r="R91" s="150"/>
      <c r="S91" s="150"/>
      <c r="T91" s="150"/>
      <c r="U91" s="151"/>
      <c r="V91" s="99"/>
      <c r="W91" s="100"/>
      <c r="X91" s="101"/>
    </row>
    <row r="92" spans="1:24" ht="30.75" customHeight="1">
      <c r="A92" s="656" t="s">
        <v>382</v>
      </c>
      <c r="B92" s="657"/>
      <c r="C92" s="277" t="s">
        <v>383</v>
      </c>
      <c r="D92" s="150"/>
      <c r="E92" s="150"/>
      <c r="F92" s="150"/>
      <c r="G92" s="150"/>
      <c r="H92" s="150"/>
      <c r="I92" s="151"/>
      <c r="J92" s="280"/>
      <c r="K92" s="281"/>
      <c r="L92" s="215"/>
      <c r="M92" s="625" t="s">
        <v>382</v>
      </c>
      <c r="N92" s="626"/>
      <c r="O92" s="93" t="s">
        <v>383</v>
      </c>
      <c r="P92" s="150"/>
      <c r="Q92" s="150"/>
      <c r="R92" s="150"/>
      <c r="S92" s="150"/>
      <c r="T92" s="150"/>
      <c r="U92" s="151"/>
      <c r="V92" s="99"/>
      <c r="W92" s="100"/>
      <c r="X92" s="101"/>
    </row>
    <row r="93" spans="1:24" ht="15.75">
      <c r="A93" s="286" t="s">
        <v>384</v>
      </c>
      <c r="B93" s="294"/>
      <c r="C93" s="277" t="s">
        <v>385</v>
      </c>
      <c r="D93" s="150"/>
      <c r="E93" s="156"/>
      <c r="F93" s="156"/>
      <c r="G93" s="156"/>
      <c r="H93" s="156"/>
      <c r="I93" s="157"/>
      <c r="J93" s="280"/>
      <c r="K93" s="281"/>
      <c r="L93" s="215"/>
      <c r="M93" s="193" t="s">
        <v>384</v>
      </c>
      <c r="N93" s="108"/>
      <c r="O93" s="93" t="s">
        <v>385</v>
      </c>
      <c r="P93" s="150"/>
      <c r="Q93" s="156"/>
      <c r="R93" s="156"/>
      <c r="S93" s="156"/>
      <c r="T93" s="156"/>
      <c r="U93" s="157"/>
      <c r="V93" s="99"/>
      <c r="W93" s="100"/>
      <c r="X93" s="101"/>
    </row>
    <row r="94" spans="1:24" ht="30.75" customHeight="1">
      <c r="A94" s="627" t="s">
        <v>386</v>
      </c>
      <c r="B94" s="628"/>
      <c r="C94" s="277" t="s">
        <v>387</v>
      </c>
      <c r="D94" s="150"/>
      <c r="E94" s="150"/>
      <c r="F94" s="150"/>
      <c r="G94" s="150"/>
      <c r="H94" s="150"/>
      <c r="I94" s="151"/>
      <c r="J94" s="280"/>
      <c r="K94" s="281"/>
      <c r="L94" s="215"/>
      <c r="M94" s="629" t="s">
        <v>386</v>
      </c>
      <c r="N94" s="630"/>
      <c r="O94" s="93" t="s">
        <v>387</v>
      </c>
      <c r="P94" s="150"/>
      <c r="Q94" s="150"/>
      <c r="R94" s="150"/>
      <c r="S94" s="150"/>
      <c r="T94" s="150"/>
      <c r="U94" s="151"/>
      <c r="V94" s="99"/>
      <c r="W94" s="100"/>
      <c r="X94" s="101"/>
    </row>
    <row r="95" spans="1:24" ht="15.75">
      <c r="A95" s="286"/>
      <c r="B95" s="287" t="s">
        <v>388</v>
      </c>
      <c r="C95" s="284" t="s">
        <v>389</v>
      </c>
      <c r="D95" s="150"/>
      <c r="E95" s="150"/>
      <c r="F95" s="150"/>
      <c r="G95" s="150"/>
      <c r="H95" s="150"/>
      <c r="I95" s="151"/>
      <c r="J95" s="280"/>
      <c r="K95" s="281"/>
      <c r="L95" s="215"/>
      <c r="M95" s="193"/>
      <c r="N95" s="104" t="s">
        <v>388</v>
      </c>
      <c r="O95" s="103" t="s">
        <v>389</v>
      </c>
      <c r="P95" s="150"/>
      <c r="Q95" s="150"/>
      <c r="R95" s="150"/>
      <c r="S95" s="150"/>
      <c r="T95" s="150"/>
      <c r="U95" s="151"/>
      <c r="V95" s="99"/>
      <c r="W95" s="100"/>
      <c r="X95" s="101"/>
    </row>
    <row r="96" spans="1:24" ht="15.75">
      <c r="A96" s="288"/>
      <c r="B96" s="287" t="s">
        <v>390</v>
      </c>
      <c r="C96" s="284" t="s">
        <v>391</v>
      </c>
      <c r="D96" s="150"/>
      <c r="E96" s="150"/>
      <c r="F96" s="150"/>
      <c r="G96" s="150"/>
      <c r="H96" s="150"/>
      <c r="I96" s="151"/>
      <c r="J96" s="280"/>
      <c r="K96" s="281"/>
      <c r="L96" s="215"/>
      <c r="M96" s="194"/>
      <c r="N96" s="104" t="s">
        <v>390</v>
      </c>
      <c r="O96" s="103" t="s">
        <v>391</v>
      </c>
      <c r="P96" s="150"/>
      <c r="Q96" s="150"/>
      <c r="R96" s="150"/>
      <c r="S96" s="150"/>
      <c r="T96" s="150"/>
      <c r="U96" s="151"/>
      <c r="V96" s="99"/>
      <c r="W96" s="100"/>
      <c r="X96" s="101"/>
    </row>
    <row r="97" spans="1:24" ht="15.75">
      <c r="A97" s="288"/>
      <c r="B97" s="287" t="s">
        <v>392</v>
      </c>
      <c r="C97" s="284" t="s">
        <v>393</v>
      </c>
      <c r="D97" s="150"/>
      <c r="E97" s="150"/>
      <c r="F97" s="150"/>
      <c r="G97" s="150"/>
      <c r="H97" s="150"/>
      <c r="I97" s="151"/>
      <c r="J97" s="280"/>
      <c r="K97" s="281"/>
      <c r="L97" s="215"/>
      <c r="M97" s="194"/>
      <c r="N97" s="104" t="s">
        <v>392</v>
      </c>
      <c r="O97" s="103" t="s">
        <v>393</v>
      </c>
      <c r="P97" s="150"/>
      <c r="Q97" s="150"/>
      <c r="R97" s="150"/>
      <c r="S97" s="150"/>
      <c r="T97" s="150"/>
      <c r="U97" s="151"/>
      <c r="V97" s="99"/>
      <c r="W97" s="100"/>
      <c r="X97" s="101"/>
    </row>
    <row r="98" spans="1:24" ht="15.75">
      <c r="A98" s="288"/>
      <c r="B98" s="287" t="s">
        <v>394</v>
      </c>
      <c r="C98" s="284" t="s">
        <v>395</v>
      </c>
      <c r="D98" s="150"/>
      <c r="E98" s="150"/>
      <c r="F98" s="150"/>
      <c r="G98" s="150"/>
      <c r="H98" s="150"/>
      <c r="I98" s="151"/>
      <c r="J98" s="280"/>
      <c r="K98" s="281"/>
      <c r="L98" s="215"/>
      <c r="M98" s="194"/>
      <c r="N98" s="104" t="s">
        <v>394</v>
      </c>
      <c r="O98" s="103" t="s">
        <v>395</v>
      </c>
      <c r="P98" s="150"/>
      <c r="Q98" s="150"/>
      <c r="R98" s="150"/>
      <c r="S98" s="150"/>
      <c r="T98" s="150"/>
      <c r="U98" s="151"/>
      <c r="V98" s="99"/>
      <c r="W98" s="100"/>
      <c r="X98" s="101"/>
    </row>
    <row r="99" spans="1:24" ht="15.75">
      <c r="A99" s="288"/>
      <c r="B99" s="287" t="s">
        <v>396</v>
      </c>
      <c r="C99" s="284" t="s">
        <v>397</v>
      </c>
      <c r="D99" s="150"/>
      <c r="E99" s="150"/>
      <c r="F99" s="150"/>
      <c r="G99" s="150"/>
      <c r="H99" s="150"/>
      <c r="I99" s="151"/>
      <c r="J99" s="280"/>
      <c r="K99" s="281"/>
      <c r="L99" s="215"/>
      <c r="M99" s="194"/>
      <c r="N99" s="104" t="s">
        <v>396</v>
      </c>
      <c r="O99" s="103" t="s">
        <v>397</v>
      </c>
      <c r="P99" s="150"/>
      <c r="Q99" s="150"/>
      <c r="R99" s="150"/>
      <c r="S99" s="150"/>
      <c r="T99" s="150"/>
      <c r="U99" s="151"/>
      <c r="V99" s="99"/>
      <c r="W99" s="100"/>
      <c r="X99" s="101"/>
    </row>
    <row r="100" spans="1:24" ht="15.75">
      <c r="A100" s="288"/>
      <c r="B100" s="287" t="s">
        <v>398</v>
      </c>
      <c r="C100" s="284" t="s">
        <v>399</v>
      </c>
      <c r="D100" s="150"/>
      <c r="E100" s="150"/>
      <c r="F100" s="150"/>
      <c r="G100" s="150"/>
      <c r="H100" s="150"/>
      <c r="I100" s="151"/>
      <c r="J100" s="280"/>
      <c r="K100" s="281"/>
      <c r="L100" s="215"/>
      <c r="M100" s="194"/>
      <c r="N100" s="104" t="s">
        <v>398</v>
      </c>
      <c r="O100" s="103" t="s">
        <v>399</v>
      </c>
      <c r="P100" s="150"/>
      <c r="Q100" s="150"/>
      <c r="R100" s="150"/>
      <c r="S100" s="150"/>
      <c r="T100" s="150"/>
      <c r="U100" s="151"/>
      <c r="V100" s="99"/>
      <c r="W100" s="100"/>
      <c r="X100" s="101"/>
    </row>
    <row r="101" spans="1:24" ht="15.75">
      <c r="A101" s="288"/>
      <c r="B101" s="287" t="s">
        <v>400</v>
      </c>
      <c r="C101" s="284" t="s">
        <v>401</v>
      </c>
      <c r="D101" s="150"/>
      <c r="E101" s="150"/>
      <c r="F101" s="150"/>
      <c r="G101" s="150"/>
      <c r="H101" s="150"/>
      <c r="I101" s="151"/>
      <c r="J101" s="280"/>
      <c r="K101" s="281"/>
      <c r="L101" s="215"/>
      <c r="M101" s="194"/>
      <c r="N101" s="104" t="s">
        <v>400</v>
      </c>
      <c r="O101" s="103" t="s">
        <v>401</v>
      </c>
      <c r="P101" s="150"/>
      <c r="Q101" s="150"/>
      <c r="R101" s="150"/>
      <c r="S101" s="150"/>
      <c r="T101" s="150"/>
      <c r="U101" s="151"/>
      <c r="V101" s="99"/>
      <c r="W101" s="100"/>
      <c r="X101" s="101"/>
    </row>
    <row r="102" spans="1:24" ht="15.75">
      <c r="A102" s="286"/>
      <c r="B102" s="287" t="s">
        <v>402</v>
      </c>
      <c r="C102" s="284" t="s">
        <v>403</v>
      </c>
      <c r="D102" s="150"/>
      <c r="E102" s="150"/>
      <c r="F102" s="150"/>
      <c r="G102" s="150"/>
      <c r="H102" s="150"/>
      <c r="I102" s="151"/>
      <c r="J102" s="280"/>
      <c r="K102" s="281"/>
      <c r="L102" s="215"/>
      <c r="M102" s="193"/>
      <c r="N102" s="104" t="s">
        <v>402</v>
      </c>
      <c r="O102" s="103" t="s">
        <v>403</v>
      </c>
      <c r="P102" s="150"/>
      <c r="Q102" s="150"/>
      <c r="R102" s="150"/>
      <c r="S102" s="150"/>
      <c r="T102" s="150"/>
      <c r="U102" s="151"/>
      <c r="V102" s="99"/>
      <c r="W102" s="100"/>
      <c r="X102" s="101"/>
    </row>
    <row r="103" spans="1:24" ht="15.75">
      <c r="A103" s="295" t="s">
        <v>404</v>
      </c>
      <c r="B103" s="296"/>
      <c r="C103" s="278" t="s">
        <v>405</v>
      </c>
      <c r="D103" s="150"/>
      <c r="E103" s="150"/>
      <c r="F103" s="150"/>
      <c r="G103" s="150"/>
      <c r="H103" s="150"/>
      <c r="I103" s="151"/>
      <c r="J103" s="279"/>
      <c r="K103" s="279"/>
      <c r="L103" s="214"/>
      <c r="M103" s="197" t="s">
        <v>404</v>
      </c>
      <c r="N103" s="109"/>
      <c r="O103" s="96" t="s">
        <v>405</v>
      </c>
      <c r="P103" s="150"/>
      <c r="Q103" s="150"/>
      <c r="R103" s="150"/>
      <c r="S103" s="150"/>
      <c r="T103" s="150"/>
      <c r="U103" s="151"/>
      <c r="V103" s="97"/>
      <c r="W103" s="97"/>
      <c r="X103" s="98"/>
    </row>
    <row r="104" spans="1:24" ht="15.75">
      <c r="A104" s="282" t="s">
        <v>406</v>
      </c>
      <c r="B104" s="276"/>
      <c r="C104" s="277" t="s">
        <v>407</v>
      </c>
      <c r="D104" s="150"/>
      <c r="E104" s="150"/>
      <c r="F104" s="150"/>
      <c r="G104" s="150"/>
      <c r="H104" s="150"/>
      <c r="I104" s="151"/>
      <c r="J104" s="280"/>
      <c r="K104" s="281"/>
      <c r="L104" s="215"/>
      <c r="M104" s="191" t="s">
        <v>406</v>
      </c>
      <c r="N104" s="92"/>
      <c r="O104" s="93" t="s">
        <v>407</v>
      </c>
      <c r="P104" s="150"/>
      <c r="Q104" s="150"/>
      <c r="R104" s="150"/>
      <c r="S104" s="150"/>
      <c r="T104" s="150"/>
      <c r="U104" s="151"/>
      <c r="V104" s="99"/>
      <c r="W104" s="100"/>
      <c r="X104" s="101"/>
    </row>
    <row r="105" spans="1:24" ht="15.75">
      <c r="A105" s="286"/>
      <c r="B105" s="283" t="s">
        <v>408</v>
      </c>
      <c r="C105" s="284" t="s">
        <v>409</v>
      </c>
      <c r="D105" s="150"/>
      <c r="E105" s="150"/>
      <c r="F105" s="150"/>
      <c r="G105" s="150"/>
      <c r="H105" s="150"/>
      <c r="I105" s="151"/>
      <c r="J105" s="280"/>
      <c r="K105" s="281"/>
      <c r="L105" s="215"/>
      <c r="M105" s="193"/>
      <c r="N105" s="102" t="s">
        <v>408</v>
      </c>
      <c r="O105" s="103" t="s">
        <v>409</v>
      </c>
      <c r="P105" s="150"/>
      <c r="Q105" s="150"/>
      <c r="R105" s="150"/>
      <c r="S105" s="150"/>
      <c r="T105" s="150"/>
      <c r="U105" s="151"/>
      <c r="V105" s="99"/>
      <c r="W105" s="100"/>
      <c r="X105" s="101"/>
    </row>
    <row r="106" spans="1:24" ht="15.75">
      <c r="A106" s="286"/>
      <c r="B106" s="283" t="s">
        <v>410</v>
      </c>
      <c r="C106" s="284" t="s">
        <v>411</v>
      </c>
      <c r="D106" s="150"/>
      <c r="E106" s="150"/>
      <c r="F106" s="150"/>
      <c r="G106" s="150"/>
      <c r="H106" s="150"/>
      <c r="I106" s="151"/>
      <c r="J106" s="280"/>
      <c r="K106" s="281"/>
      <c r="L106" s="215"/>
      <c r="M106" s="193"/>
      <c r="N106" s="102" t="s">
        <v>410</v>
      </c>
      <c r="O106" s="103" t="s">
        <v>411</v>
      </c>
      <c r="P106" s="150"/>
      <c r="Q106" s="150"/>
      <c r="R106" s="150"/>
      <c r="S106" s="150"/>
      <c r="T106" s="150"/>
      <c r="U106" s="151"/>
      <c r="V106" s="99"/>
      <c r="W106" s="100"/>
      <c r="X106" s="101"/>
    </row>
    <row r="107" spans="1:24" ht="15.75">
      <c r="A107" s="631" t="s">
        <v>412</v>
      </c>
      <c r="B107" s="576"/>
      <c r="C107" s="277" t="s">
        <v>413</v>
      </c>
      <c r="D107" s="150"/>
      <c r="E107" s="150"/>
      <c r="F107" s="150"/>
      <c r="G107" s="150"/>
      <c r="H107" s="150"/>
      <c r="I107" s="151"/>
      <c r="J107" s="280"/>
      <c r="K107" s="281"/>
      <c r="L107" s="215"/>
      <c r="M107" s="599" t="s">
        <v>412</v>
      </c>
      <c r="N107" s="578"/>
      <c r="O107" s="93" t="s">
        <v>413</v>
      </c>
      <c r="P107" s="150"/>
      <c r="Q107" s="150"/>
      <c r="R107" s="150"/>
      <c r="S107" s="150"/>
      <c r="T107" s="150"/>
      <c r="U107" s="151"/>
      <c r="V107" s="99"/>
      <c r="W107" s="100"/>
      <c r="X107" s="101"/>
    </row>
    <row r="108" spans="1:24" ht="15.75">
      <c r="A108" s="282"/>
      <c r="B108" s="283" t="s">
        <v>414</v>
      </c>
      <c r="C108" s="284" t="s">
        <v>415</v>
      </c>
      <c r="D108" s="150"/>
      <c r="E108" s="150"/>
      <c r="F108" s="150"/>
      <c r="G108" s="150"/>
      <c r="H108" s="150"/>
      <c r="I108" s="151"/>
      <c r="J108" s="280"/>
      <c r="K108" s="281"/>
      <c r="L108" s="215"/>
      <c r="M108" s="191"/>
      <c r="N108" s="102" t="s">
        <v>414</v>
      </c>
      <c r="O108" s="103" t="s">
        <v>415</v>
      </c>
      <c r="P108" s="150"/>
      <c r="Q108" s="150"/>
      <c r="R108" s="150"/>
      <c r="S108" s="150"/>
      <c r="T108" s="150"/>
      <c r="U108" s="151"/>
      <c r="V108" s="99"/>
      <c r="W108" s="100"/>
      <c r="X108" s="101"/>
    </row>
    <row r="109" spans="1:24" ht="26.25">
      <c r="A109" s="286"/>
      <c r="B109" s="292" t="s">
        <v>416</v>
      </c>
      <c r="C109" s="284" t="s">
        <v>417</v>
      </c>
      <c r="D109" s="150"/>
      <c r="E109" s="150"/>
      <c r="F109" s="150"/>
      <c r="G109" s="150"/>
      <c r="H109" s="150"/>
      <c r="I109" s="151"/>
      <c r="J109" s="280"/>
      <c r="K109" s="281"/>
      <c r="L109" s="215"/>
      <c r="M109" s="193"/>
      <c r="N109" s="107" t="s">
        <v>416</v>
      </c>
      <c r="O109" s="103" t="s">
        <v>417</v>
      </c>
      <c r="P109" s="150"/>
      <c r="Q109" s="150"/>
      <c r="R109" s="150"/>
      <c r="S109" s="150"/>
      <c r="T109" s="150"/>
      <c r="U109" s="151"/>
      <c r="V109" s="99"/>
      <c r="W109" s="100"/>
      <c r="X109" s="101"/>
    </row>
    <row r="110" spans="1:24" ht="15.75">
      <c r="A110" s="286"/>
      <c r="B110" s="297" t="s">
        <v>418</v>
      </c>
      <c r="C110" s="284" t="s">
        <v>419</v>
      </c>
      <c r="D110" s="150"/>
      <c r="E110" s="150"/>
      <c r="F110" s="150"/>
      <c r="G110" s="150"/>
      <c r="H110" s="150"/>
      <c r="I110" s="151"/>
      <c r="J110" s="280"/>
      <c r="K110" s="281"/>
      <c r="L110" s="215"/>
      <c r="M110" s="193"/>
      <c r="N110" s="110" t="s">
        <v>418</v>
      </c>
      <c r="O110" s="103" t="s">
        <v>419</v>
      </c>
      <c r="P110" s="150"/>
      <c r="Q110" s="150"/>
      <c r="R110" s="150"/>
      <c r="S110" s="150"/>
      <c r="T110" s="150"/>
      <c r="U110" s="151"/>
      <c r="V110" s="99"/>
      <c r="W110" s="100"/>
      <c r="X110" s="101"/>
    </row>
    <row r="111" spans="1:24" ht="15.75">
      <c r="A111" s="286"/>
      <c r="B111" s="297" t="s">
        <v>420</v>
      </c>
      <c r="C111" s="284" t="s">
        <v>421</v>
      </c>
      <c r="D111" s="150"/>
      <c r="E111" s="150"/>
      <c r="F111" s="150"/>
      <c r="G111" s="150"/>
      <c r="H111" s="150"/>
      <c r="I111" s="151"/>
      <c r="J111" s="280"/>
      <c r="K111" s="281"/>
      <c r="L111" s="215"/>
      <c r="M111" s="193"/>
      <c r="N111" s="110" t="s">
        <v>420</v>
      </c>
      <c r="O111" s="103" t="s">
        <v>421</v>
      </c>
      <c r="P111" s="150"/>
      <c r="Q111" s="150"/>
      <c r="R111" s="150"/>
      <c r="S111" s="150"/>
      <c r="T111" s="150"/>
      <c r="U111" s="151"/>
      <c r="V111" s="99"/>
      <c r="W111" s="100"/>
      <c r="X111" s="101"/>
    </row>
    <row r="112" spans="1:24" ht="15.75">
      <c r="A112" s="298" t="s">
        <v>422</v>
      </c>
      <c r="B112" s="299"/>
      <c r="C112" s="277" t="s">
        <v>423</v>
      </c>
      <c r="D112" s="150"/>
      <c r="E112" s="150"/>
      <c r="F112" s="150"/>
      <c r="G112" s="150"/>
      <c r="H112" s="150"/>
      <c r="I112" s="151"/>
      <c r="J112" s="280"/>
      <c r="K112" s="281"/>
      <c r="L112" s="215"/>
      <c r="M112" s="198" t="s">
        <v>422</v>
      </c>
      <c r="N112" s="111"/>
      <c r="O112" s="93" t="s">
        <v>423</v>
      </c>
      <c r="P112" s="150"/>
      <c r="Q112" s="150"/>
      <c r="R112" s="150"/>
      <c r="S112" s="150"/>
      <c r="T112" s="150"/>
      <c r="U112" s="151"/>
      <c r="V112" s="99"/>
      <c r="W112" s="100"/>
      <c r="X112" s="101"/>
    </row>
    <row r="113" spans="1:24" ht="15.75">
      <c r="A113" s="298"/>
      <c r="B113" s="283" t="s">
        <v>424</v>
      </c>
      <c r="C113" s="284" t="s">
        <v>425</v>
      </c>
      <c r="D113" s="150"/>
      <c r="E113" s="150"/>
      <c r="F113" s="150"/>
      <c r="G113" s="150"/>
      <c r="H113" s="150"/>
      <c r="I113" s="151"/>
      <c r="J113" s="280"/>
      <c r="K113" s="281"/>
      <c r="L113" s="215"/>
      <c r="M113" s="198"/>
      <c r="N113" s="102" t="s">
        <v>424</v>
      </c>
      <c r="O113" s="103" t="s">
        <v>425</v>
      </c>
      <c r="P113" s="150"/>
      <c r="Q113" s="150"/>
      <c r="R113" s="150"/>
      <c r="S113" s="150"/>
      <c r="T113" s="150"/>
      <c r="U113" s="151"/>
      <c r="V113" s="99"/>
      <c r="W113" s="100"/>
      <c r="X113" s="101"/>
    </row>
    <row r="114" spans="1:24" ht="15.75">
      <c r="A114" s="286"/>
      <c r="B114" s="283" t="s">
        <v>426</v>
      </c>
      <c r="C114" s="284" t="s">
        <v>427</v>
      </c>
      <c r="D114" s="150"/>
      <c r="E114" s="150"/>
      <c r="F114" s="150"/>
      <c r="G114" s="150"/>
      <c r="H114" s="150"/>
      <c r="I114" s="151"/>
      <c r="J114" s="280"/>
      <c r="K114" s="281"/>
      <c r="L114" s="215"/>
      <c r="M114" s="193"/>
      <c r="N114" s="102" t="s">
        <v>426</v>
      </c>
      <c r="O114" s="103" t="s">
        <v>427</v>
      </c>
      <c r="P114" s="150"/>
      <c r="Q114" s="150"/>
      <c r="R114" s="150"/>
      <c r="S114" s="150"/>
      <c r="T114" s="150"/>
      <c r="U114" s="151"/>
      <c r="V114" s="99"/>
      <c r="W114" s="100"/>
      <c r="X114" s="101"/>
    </row>
    <row r="115" spans="1:24" ht="26.25">
      <c r="A115" s="286"/>
      <c r="B115" s="292" t="s">
        <v>428</v>
      </c>
      <c r="C115" s="284" t="s">
        <v>429</v>
      </c>
      <c r="D115" s="150"/>
      <c r="E115" s="150"/>
      <c r="F115" s="150"/>
      <c r="G115" s="150"/>
      <c r="H115" s="150"/>
      <c r="I115" s="151"/>
      <c r="J115" s="280"/>
      <c r="K115" s="281"/>
      <c r="L115" s="215"/>
      <c r="M115" s="193"/>
      <c r="N115" s="107" t="s">
        <v>428</v>
      </c>
      <c r="O115" s="103" t="s">
        <v>429</v>
      </c>
      <c r="P115" s="150"/>
      <c r="Q115" s="150"/>
      <c r="R115" s="150"/>
      <c r="S115" s="150"/>
      <c r="T115" s="150"/>
      <c r="U115" s="151"/>
      <c r="V115" s="99"/>
      <c r="W115" s="100"/>
      <c r="X115" s="101"/>
    </row>
    <row r="116" spans="1:24" ht="15.75">
      <c r="A116" s="286"/>
      <c r="B116" s="292" t="s">
        <v>430</v>
      </c>
      <c r="C116" s="284" t="s">
        <v>431</v>
      </c>
      <c r="D116" s="150"/>
      <c r="E116" s="150"/>
      <c r="F116" s="150"/>
      <c r="G116" s="150"/>
      <c r="H116" s="150"/>
      <c r="I116" s="151"/>
      <c r="J116" s="280"/>
      <c r="K116" s="281"/>
      <c r="L116" s="215"/>
      <c r="M116" s="193"/>
      <c r="N116" s="107" t="s">
        <v>430</v>
      </c>
      <c r="O116" s="103" t="s">
        <v>431</v>
      </c>
      <c r="P116" s="150"/>
      <c r="Q116" s="150"/>
      <c r="R116" s="150"/>
      <c r="S116" s="150"/>
      <c r="T116" s="150"/>
      <c r="U116" s="151"/>
      <c r="V116" s="99"/>
      <c r="W116" s="100"/>
      <c r="X116" s="101"/>
    </row>
    <row r="117" spans="1:24" ht="15.75">
      <c r="A117" s="295" t="s">
        <v>432</v>
      </c>
      <c r="B117" s="300"/>
      <c r="C117" s="278" t="s">
        <v>433</v>
      </c>
      <c r="D117" s="150"/>
      <c r="E117" s="150"/>
      <c r="F117" s="150"/>
      <c r="G117" s="150"/>
      <c r="H117" s="150"/>
      <c r="I117" s="151"/>
      <c r="J117" s="279"/>
      <c r="K117" s="279"/>
      <c r="L117" s="214"/>
      <c r="M117" s="197" t="s">
        <v>432</v>
      </c>
      <c r="N117" s="112"/>
      <c r="O117" s="96" t="s">
        <v>433</v>
      </c>
      <c r="P117" s="150"/>
      <c r="Q117" s="150"/>
      <c r="R117" s="150"/>
      <c r="S117" s="150"/>
      <c r="T117" s="150"/>
      <c r="U117" s="151"/>
      <c r="V117" s="97"/>
      <c r="W117" s="97"/>
      <c r="X117" s="98"/>
    </row>
    <row r="118" spans="1:24" ht="15.75">
      <c r="A118" s="286"/>
      <c r="B118" s="301" t="s">
        <v>434</v>
      </c>
      <c r="C118" s="302" t="s">
        <v>435</v>
      </c>
      <c r="D118" s="150"/>
      <c r="E118" s="150"/>
      <c r="F118" s="150"/>
      <c r="G118" s="150"/>
      <c r="H118" s="150"/>
      <c r="I118" s="151"/>
      <c r="J118" s="280"/>
      <c r="K118" s="281"/>
      <c r="L118" s="215"/>
      <c r="M118" s="193"/>
      <c r="N118" s="113" t="s">
        <v>434</v>
      </c>
      <c r="O118" s="114" t="s">
        <v>435</v>
      </c>
      <c r="P118" s="150"/>
      <c r="Q118" s="150"/>
      <c r="R118" s="150"/>
      <c r="S118" s="150"/>
      <c r="T118" s="150"/>
      <c r="U118" s="151"/>
      <c r="V118" s="99"/>
      <c r="W118" s="100"/>
      <c r="X118" s="101"/>
    </row>
    <row r="119" spans="1:24" ht="30">
      <c r="A119" s="286"/>
      <c r="B119" s="303" t="s">
        <v>436</v>
      </c>
      <c r="C119" s="302" t="s">
        <v>437</v>
      </c>
      <c r="D119" s="150"/>
      <c r="E119" s="150"/>
      <c r="F119" s="150"/>
      <c r="G119" s="150"/>
      <c r="H119" s="150"/>
      <c r="I119" s="151"/>
      <c r="J119" s="280"/>
      <c r="K119" s="281"/>
      <c r="L119" s="215"/>
      <c r="M119" s="193"/>
      <c r="N119" s="115" t="s">
        <v>436</v>
      </c>
      <c r="O119" s="114" t="s">
        <v>437</v>
      </c>
      <c r="P119" s="150"/>
      <c r="Q119" s="150"/>
      <c r="R119" s="150"/>
      <c r="S119" s="150"/>
      <c r="T119" s="150"/>
      <c r="U119" s="151"/>
      <c r="V119" s="99"/>
      <c r="W119" s="100"/>
      <c r="X119" s="101"/>
    </row>
    <row r="120" spans="1:24" ht="15.75">
      <c r="A120" s="286"/>
      <c r="B120" s="304" t="s">
        <v>438</v>
      </c>
      <c r="C120" s="302" t="s">
        <v>439</v>
      </c>
      <c r="D120" s="150"/>
      <c r="E120" s="150"/>
      <c r="F120" s="150"/>
      <c r="G120" s="150"/>
      <c r="H120" s="150"/>
      <c r="I120" s="151"/>
      <c r="J120" s="280"/>
      <c r="K120" s="281"/>
      <c r="L120" s="215"/>
      <c r="M120" s="193"/>
      <c r="N120" s="116" t="s">
        <v>438</v>
      </c>
      <c r="O120" s="114" t="s">
        <v>439</v>
      </c>
      <c r="P120" s="150"/>
      <c r="Q120" s="150"/>
      <c r="R120" s="150"/>
      <c r="S120" s="150"/>
      <c r="T120" s="150"/>
      <c r="U120" s="151"/>
      <c r="V120" s="99"/>
      <c r="W120" s="100"/>
      <c r="X120" s="101"/>
    </row>
    <row r="121" spans="1:24" ht="15.75">
      <c r="A121" s="305" t="s">
        <v>440</v>
      </c>
      <c r="B121" s="306"/>
      <c r="C121" s="307" t="s">
        <v>441</v>
      </c>
      <c r="D121" s="150"/>
      <c r="E121" s="150"/>
      <c r="F121" s="150"/>
      <c r="G121" s="150"/>
      <c r="H121" s="150"/>
      <c r="I121" s="151"/>
      <c r="J121" s="308"/>
      <c r="K121" s="308"/>
      <c r="L121" s="216"/>
      <c r="M121" s="199" t="s">
        <v>440</v>
      </c>
      <c r="N121" s="117"/>
      <c r="O121" s="118" t="s">
        <v>441</v>
      </c>
      <c r="P121" s="150"/>
      <c r="Q121" s="150"/>
      <c r="R121" s="150"/>
      <c r="S121" s="150"/>
      <c r="T121" s="150"/>
      <c r="U121" s="151"/>
      <c r="V121" s="94"/>
      <c r="W121" s="94"/>
      <c r="X121" s="95"/>
    </row>
    <row r="122" spans="1:24" ht="15.75">
      <c r="A122" s="286" t="s">
        <v>442</v>
      </c>
      <c r="B122" s="287"/>
      <c r="C122" s="277" t="s">
        <v>443</v>
      </c>
      <c r="D122" s="150"/>
      <c r="E122" s="150"/>
      <c r="F122" s="150"/>
      <c r="G122" s="150"/>
      <c r="H122" s="150"/>
      <c r="I122" s="151"/>
      <c r="J122" s="280"/>
      <c r="K122" s="281"/>
      <c r="L122" s="215"/>
      <c r="M122" s="193" t="s">
        <v>442</v>
      </c>
      <c r="N122" s="104"/>
      <c r="O122" s="93" t="s">
        <v>443</v>
      </c>
      <c r="P122" s="150"/>
      <c r="Q122" s="150"/>
      <c r="R122" s="150"/>
      <c r="S122" s="150"/>
      <c r="T122" s="150"/>
      <c r="U122" s="151"/>
      <c r="V122" s="99"/>
      <c r="W122" s="100"/>
      <c r="X122" s="101"/>
    </row>
    <row r="123" spans="1:24" ht="15.75">
      <c r="A123" s="654" t="s">
        <v>444</v>
      </c>
      <c r="B123" s="655"/>
      <c r="C123" s="278" t="s">
        <v>445</v>
      </c>
      <c r="D123" s="150"/>
      <c r="E123" s="150"/>
      <c r="F123" s="150"/>
      <c r="G123" s="150"/>
      <c r="H123" s="150"/>
      <c r="I123" s="151"/>
      <c r="J123" s="279"/>
      <c r="K123" s="279"/>
      <c r="L123" s="214"/>
      <c r="M123" s="632" t="s">
        <v>444</v>
      </c>
      <c r="N123" s="633"/>
      <c r="O123" s="96" t="s">
        <v>445</v>
      </c>
      <c r="P123" s="150"/>
      <c r="Q123" s="150"/>
      <c r="R123" s="150"/>
      <c r="S123" s="150"/>
      <c r="T123" s="150"/>
      <c r="U123" s="151"/>
      <c r="V123" s="97"/>
      <c r="W123" s="97"/>
      <c r="X123" s="98"/>
    </row>
    <row r="124" spans="1:24" ht="24" customHeight="1">
      <c r="A124" s="621" t="s">
        <v>446</v>
      </c>
      <c r="B124" s="658"/>
      <c r="C124" s="277" t="s">
        <v>447</v>
      </c>
      <c r="D124" s="150"/>
      <c r="E124" s="150"/>
      <c r="F124" s="150"/>
      <c r="G124" s="150"/>
      <c r="H124" s="150"/>
      <c r="I124" s="151"/>
      <c r="J124" s="280"/>
      <c r="K124" s="281"/>
      <c r="L124" s="215"/>
      <c r="M124" s="619" t="s">
        <v>446</v>
      </c>
      <c r="N124" s="620"/>
      <c r="O124" s="93" t="s">
        <v>447</v>
      </c>
      <c r="P124" s="150"/>
      <c r="Q124" s="150"/>
      <c r="R124" s="150"/>
      <c r="S124" s="150"/>
      <c r="T124" s="150"/>
      <c r="U124" s="151"/>
      <c r="V124" s="99"/>
      <c r="W124" s="100"/>
      <c r="X124" s="101"/>
    </row>
    <row r="125" spans="1:24" ht="15.75">
      <c r="A125" s="286"/>
      <c r="B125" s="287" t="s">
        <v>448</v>
      </c>
      <c r="C125" s="284" t="s">
        <v>449</v>
      </c>
      <c r="D125" s="150"/>
      <c r="E125" s="150"/>
      <c r="F125" s="150"/>
      <c r="G125" s="150"/>
      <c r="H125" s="150"/>
      <c r="I125" s="151"/>
      <c r="J125" s="280"/>
      <c r="K125" s="281"/>
      <c r="L125" s="215"/>
      <c r="M125" s="193"/>
      <c r="N125" s="104" t="s">
        <v>448</v>
      </c>
      <c r="O125" s="103" t="s">
        <v>449</v>
      </c>
      <c r="P125" s="150"/>
      <c r="Q125" s="150"/>
      <c r="R125" s="150"/>
      <c r="S125" s="150"/>
      <c r="T125" s="150"/>
      <c r="U125" s="151"/>
      <c r="V125" s="99"/>
      <c r="W125" s="100"/>
      <c r="X125" s="101"/>
    </row>
    <row r="126" spans="1:24" ht="15.75">
      <c r="A126" s="286"/>
      <c r="B126" s="297" t="s">
        <v>450</v>
      </c>
      <c r="C126" s="284" t="s">
        <v>451</v>
      </c>
      <c r="D126" s="150"/>
      <c r="E126" s="150"/>
      <c r="F126" s="150"/>
      <c r="G126" s="150"/>
      <c r="H126" s="150"/>
      <c r="I126" s="151"/>
      <c r="J126" s="280"/>
      <c r="K126" s="281"/>
      <c r="L126" s="215"/>
      <c r="M126" s="193"/>
      <c r="N126" s="110" t="s">
        <v>450</v>
      </c>
      <c r="O126" s="103" t="s">
        <v>451</v>
      </c>
      <c r="P126" s="150"/>
      <c r="Q126" s="150"/>
      <c r="R126" s="150"/>
      <c r="S126" s="150"/>
      <c r="T126" s="150"/>
      <c r="U126" s="151"/>
      <c r="V126" s="99"/>
      <c r="W126" s="100"/>
      <c r="X126" s="101"/>
    </row>
    <row r="127" spans="1:24" ht="15.75">
      <c r="A127" s="286"/>
      <c r="B127" s="297" t="s">
        <v>452</v>
      </c>
      <c r="C127" s="284" t="s">
        <v>453</v>
      </c>
      <c r="D127" s="150"/>
      <c r="E127" s="150"/>
      <c r="F127" s="150"/>
      <c r="G127" s="150"/>
      <c r="H127" s="150"/>
      <c r="I127" s="151"/>
      <c r="J127" s="280"/>
      <c r="K127" s="281"/>
      <c r="L127" s="215"/>
      <c r="M127" s="193"/>
      <c r="N127" s="110" t="s">
        <v>452</v>
      </c>
      <c r="O127" s="103" t="s">
        <v>453</v>
      </c>
      <c r="P127" s="150"/>
      <c r="Q127" s="150"/>
      <c r="R127" s="150"/>
      <c r="S127" s="150"/>
      <c r="T127" s="150"/>
      <c r="U127" s="151"/>
      <c r="V127" s="99"/>
      <c r="W127" s="100"/>
      <c r="X127" s="101"/>
    </row>
    <row r="128" spans="1:24" ht="26.25">
      <c r="A128" s="286"/>
      <c r="B128" s="292" t="s">
        <v>454</v>
      </c>
      <c r="C128" s="284" t="s">
        <v>455</v>
      </c>
      <c r="D128" s="158"/>
      <c r="E128" s="150"/>
      <c r="F128" s="150"/>
      <c r="G128" s="150"/>
      <c r="H128" s="150"/>
      <c r="I128" s="151"/>
      <c r="J128" s="280"/>
      <c r="K128" s="281"/>
      <c r="L128" s="215"/>
      <c r="M128" s="193"/>
      <c r="N128" s="107" t="s">
        <v>454</v>
      </c>
      <c r="O128" s="103" t="s">
        <v>455</v>
      </c>
      <c r="P128" s="158"/>
      <c r="Q128" s="150"/>
      <c r="R128" s="150"/>
      <c r="S128" s="150"/>
      <c r="T128" s="150"/>
      <c r="U128" s="151"/>
      <c r="V128" s="99"/>
      <c r="W128" s="100"/>
      <c r="X128" s="101"/>
    </row>
    <row r="129" spans="1:24" ht="26.25">
      <c r="A129" s="286"/>
      <c r="B129" s="292" t="s">
        <v>456</v>
      </c>
      <c r="C129" s="284" t="s">
        <v>457</v>
      </c>
      <c r="D129" s="158"/>
      <c r="E129" s="150"/>
      <c r="F129" s="150"/>
      <c r="G129" s="150"/>
      <c r="H129" s="150"/>
      <c r="I129" s="151"/>
      <c r="J129" s="280"/>
      <c r="K129" s="281"/>
      <c r="L129" s="215"/>
      <c r="M129" s="193"/>
      <c r="N129" s="107" t="s">
        <v>456</v>
      </c>
      <c r="O129" s="103" t="s">
        <v>457</v>
      </c>
      <c r="P129" s="158"/>
      <c r="Q129" s="150"/>
      <c r="R129" s="150"/>
      <c r="S129" s="150"/>
      <c r="T129" s="150"/>
      <c r="U129" s="151"/>
      <c r="V129" s="99"/>
      <c r="W129" s="100"/>
      <c r="X129" s="101"/>
    </row>
    <row r="130" spans="1:24" ht="39">
      <c r="A130" s="309"/>
      <c r="B130" s="292" t="s">
        <v>458</v>
      </c>
      <c r="C130" s="284" t="s">
        <v>459</v>
      </c>
      <c r="D130" s="150"/>
      <c r="E130" s="150"/>
      <c r="F130" s="150"/>
      <c r="G130" s="150"/>
      <c r="H130" s="150"/>
      <c r="I130" s="151"/>
      <c r="J130" s="280"/>
      <c r="K130" s="281"/>
      <c r="L130" s="215"/>
      <c r="M130" s="200"/>
      <c r="N130" s="107" t="s">
        <v>458</v>
      </c>
      <c r="O130" s="103" t="s">
        <v>459</v>
      </c>
      <c r="P130" s="150"/>
      <c r="Q130" s="150"/>
      <c r="R130" s="150"/>
      <c r="S130" s="150"/>
      <c r="T130" s="150"/>
      <c r="U130" s="151"/>
      <c r="V130" s="99"/>
      <c r="W130" s="100"/>
      <c r="X130" s="101"/>
    </row>
    <row r="131" spans="1:24" ht="39">
      <c r="A131" s="309"/>
      <c r="B131" s="292" t="s">
        <v>460</v>
      </c>
      <c r="C131" s="284" t="s">
        <v>461</v>
      </c>
      <c r="D131" s="150"/>
      <c r="E131" s="150"/>
      <c r="F131" s="150"/>
      <c r="G131" s="150"/>
      <c r="H131" s="150"/>
      <c r="I131" s="151"/>
      <c r="J131" s="280"/>
      <c r="K131" s="281"/>
      <c r="L131" s="215"/>
      <c r="M131" s="200"/>
      <c r="N131" s="107" t="s">
        <v>460</v>
      </c>
      <c r="O131" s="103" t="s">
        <v>461</v>
      </c>
      <c r="P131" s="150"/>
      <c r="Q131" s="150"/>
      <c r="R131" s="150"/>
      <c r="S131" s="150"/>
      <c r="T131" s="150"/>
      <c r="U131" s="151"/>
      <c r="V131" s="99"/>
      <c r="W131" s="100"/>
      <c r="X131" s="101"/>
    </row>
    <row r="132" spans="1:24" ht="26.25">
      <c r="A132" s="309"/>
      <c r="B132" s="292" t="s">
        <v>462</v>
      </c>
      <c r="C132" s="284" t="s">
        <v>463</v>
      </c>
      <c r="D132" s="150"/>
      <c r="E132" s="150"/>
      <c r="F132" s="150"/>
      <c r="G132" s="150"/>
      <c r="H132" s="150"/>
      <c r="I132" s="151"/>
      <c r="J132" s="280"/>
      <c r="K132" s="281"/>
      <c r="L132" s="215"/>
      <c r="M132" s="200"/>
      <c r="N132" s="107" t="s">
        <v>462</v>
      </c>
      <c r="O132" s="103" t="s">
        <v>463</v>
      </c>
      <c r="P132" s="150"/>
      <c r="Q132" s="150"/>
      <c r="R132" s="150"/>
      <c r="S132" s="150"/>
      <c r="T132" s="150"/>
      <c r="U132" s="151"/>
      <c r="V132" s="99"/>
      <c r="W132" s="100"/>
      <c r="X132" s="101"/>
    </row>
    <row r="133" spans="1:24" ht="26.25">
      <c r="A133" s="309"/>
      <c r="B133" s="292" t="s">
        <v>464</v>
      </c>
      <c r="C133" s="284" t="s">
        <v>465</v>
      </c>
      <c r="D133" s="150"/>
      <c r="E133" s="150"/>
      <c r="F133" s="150"/>
      <c r="G133" s="150"/>
      <c r="H133" s="150"/>
      <c r="I133" s="151"/>
      <c r="J133" s="280"/>
      <c r="K133" s="281"/>
      <c r="L133" s="215"/>
      <c r="M133" s="200"/>
      <c r="N133" s="107" t="s">
        <v>464</v>
      </c>
      <c r="O133" s="103" t="s">
        <v>465</v>
      </c>
      <c r="P133" s="150"/>
      <c r="Q133" s="150"/>
      <c r="R133" s="150"/>
      <c r="S133" s="150"/>
      <c r="T133" s="150"/>
      <c r="U133" s="151"/>
      <c r="V133" s="99"/>
      <c r="W133" s="100"/>
      <c r="X133" s="101"/>
    </row>
    <row r="134" spans="1:24" ht="26.25">
      <c r="A134" s="309"/>
      <c r="B134" s="292" t="s">
        <v>466</v>
      </c>
      <c r="C134" s="284" t="s">
        <v>467</v>
      </c>
      <c r="D134" s="150"/>
      <c r="E134" s="150"/>
      <c r="F134" s="150"/>
      <c r="G134" s="150"/>
      <c r="H134" s="150"/>
      <c r="I134" s="151"/>
      <c r="J134" s="280"/>
      <c r="K134" s="281"/>
      <c r="L134" s="215"/>
      <c r="M134" s="200"/>
      <c r="N134" s="107" t="s">
        <v>466</v>
      </c>
      <c r="O134" s="103" t="s">
        <v>467</v>
      </c>
      <c r="P134" s="150"/>
      <c r="Q134" s="150"/>
      <c r="R134" s="150"/>
      <c r="S134" s="150"/>
      <c r="T134" s="150"/>
      <c r="U134" s="151"/>
      <c r="V134" s="99"/>
      <c r="W134" s="100"/>
      <c r="X134" s="101"/>
    </row>
    <row r="135" spans="1:24" ht="26.25">
      <c r="A135" s="309"/>
      <c r="B135" s="292" t="s">
        <v>468</v>
      </c>
      <c r="C135" s="284" t="s">
        <v>469</v>
      </c>
      <c r="D135" s="150"/>
      <c r="E135" s="150"/>
      <c r="F135" s="150"/>
      <c r="G135" s="150"/>
      <c r="H135" s="150"/>
      <c r="I135" s="151"/>
      <c r="J135" s="280"/>
      <c r="K135" s="281"/>
      <c r="L135" s="215"/>
      <c r="M135" s="200"/>
      <c r="N135" s="107" t="s">
        <v>468</v>
      </c>
      <c r="O135" s="103" t="s">
        <v>469</v>
      </c>
      <c r="P135" s="150"/>
      <c r="Q135" s="150"/>
      <c r="R135" s="150"/>
      <c r="S135" s="150"/>
      <c r="T135" s="150"/>
      <c r="U135" s="151"/>
      <c r="V135" s="99"/>
      <c r="W135" s="100"/>
      <c r="X135" s="101"/>
    </row>
    <row r="136" spans="1:24" ht="15.75">
      <c r="A136" s="295" t="s">
        <v>470</v>
      </c>
      <c r="B136" s="296"/>
      <c r="C136" s="278" t="s">
        <v>471</v>
      </c>
      <c r="D136" s="150"/>
      <c r="E136" s="150"/>
      <c r="F136" s="150"/>
      <c r="G136" s="150"/>
      <c r="H136" s="150"/>
      <c r="I136" s="151"/>
      <c r="J136" s="279"/>
      <c r="K136" s="279"/>
      <c r="L136" s="214"/>
      <c r="M136" s="197" t="s">
        <v>470</v>
      </c>
      <c r="N136" s="109"/>
      <c r="O136" s="96" t="s">
        <v>471</v>
      </c>
      <c r="P136" s="150"/>
      <c r="Q136" s="150"/>
      <c r="R136" s="150"/>
      <c r="S136" s="150"/>
      <c r="T136" s="150"/>
      <c r="U136" s="151"/>
      <c r="V136" s="97"/>
      <c r="W136" s="97"/>
      <c r="X136" s="98"/>
    </row>
    <row r="137" spans="1:24" ht="15.75">
      <c r="A137" s="621" t="s">
        <v>472</v>
      </c>
      <c r="B137" s="622"/>
      <c r="C137" s="277" t="s">
        <v>473</v>
      </c>
      <c r="D137" s="150"/>
      <c r="E137" s="150"/>
      <c r="F137" s="150"/>
      <c r="G137" s="150"/>
      <c r="H137" s="150"/>
      <c r="I137" s="151"/>
      <c r="J137" s="280"/>
      <c r="K137" s="281"/>
      <c r="L137" s="215"/>
      <c r="M137" s="619" t="s">
        <v>472</v>
      </c>
      <c r="N137" s="592"/>
      <c r="O137" s="93" t="s">
        <v>473</v>
      </c>
      <c r="P137" s="150"/>
      <c r="Q137" s="150"/>
      <c r="R137" s="150"/>
      <c r="S137" s="150"/>
      <c r="T137" s="150"/>
      <c r="U137" s="151"/>
      <c r="V137" s="99"/>
      <c r="W137" s="100"/>
      <c r="X137" s="101"/>
    </row>
    <row r="138" spans="1:24" ht="15.75">
      <c r="A138" s="295"/>
      <c r="B138" s="287" t="s">
        <v>474</v>
      </c>
      <c r="C138" s="284" t="s">
        <v>475</v>
      </c>
      <c r="D138" s="150"/>
      <c r="E138" s="150"/>
      <c r="F138" s="150"/>
      <c r="G138" s="150"/>
      <c r="H138" s="150"/>
      <c r="I138" s="151"/>
      <c r="J138" s="280"/>
      <c r="K138" s="281"/>
      <c r="L138" s="215"/>
      <c r="M138" s="197"/>
      <c r="N138" s="104" t="s">
        <v>474</v>
      </c>
      <c r="O138" s="103" t="s">
        <v>475</v>
      </c>
      <c r="P138" s="150"/>
      <c r="Q138" s="150"/>
      <c r="R138" s="150"/>
      <c r="S138" s="150"/>
      <c r="T138" s="150"/>
      <c r="U138" s="151"/>
      <c r="V138" s="99"/>
      <c r="W138" s="100"/>
      <c r="X138" s="101"/>
    </row>
    <row r="139" spans="1:24" ht="26.25">
      <c r="A139" s="310"/>
      <c r="B139" s="292" t="s">
        <v>476</v>
      </c>
      <c r="C139" s="284" t="s">
        <v>477</v>
      </c>
      <c r="D139" s="150"/>
      <c r="E139" s="150"/>
      <c r="F139" s="150"/>
      <c r="G139" s="150"/>
      <c r="H139" s="150"/>
      <c r="I139" s="151"/>
      <c r="J139" s="280"/>
      <c r="K139" s="281"/>
      <c r="L139" s="215"/>
      <c r="M139" s="201"/>
      <c r="N139" s="107" t="s">
        <v>476</v>
      </c>
      <c r="O139" s="103" t="s">
        <v>477</v>
      </c>
      <c r="P139" s="150"/>
      <c r="Q139" s="150"/>
      <c r="R139" s="150"/>
      <c r="S139" s="150"/>
      <c r="T139" s="150"/>
      <c r="U139" s="151"/>
      <c r="V139" s="99"/>
      <c r="W139" s="100"/>
      <c r="X139" s="101"/>
    </row>
    <row r="140" spans="1:24" ht="27" customHeight="1">
      <c r="A140" s="621" t="s">
        <v>478</v>
      </c>
      <c r="B140" s="622"/>
      <c r="C140" s="277" t="s">
        <v>479</v>
      </c>
      <c r="D140" s="150"/>
      <c r="E140" s="150"/>
      <c r="F140" s="150"/>
      <c r="G140" s="150"/>
      <c r="H140" s="150"/>
      <c r="I140" s="151"/>
      <c r="J140" s="280"/>
      <c r="K140" s="281"/>
      <c r="L140" s="215"/>
      <c r="M140" s="619" t="s">
        <v>478</v>
      </c>
      <c r="N140" s="592"/>
      <c r="O140" s="93" t="s">
        <v>479</v>
      </c>
      <c r="P140" s="150"/>
      <c r="Q140" s="150"/>
      <c r="R140" s="150"/>
      <c r="S140" s="150"/>
      <c r="T140" s="150"/>
      <c r="U140" s="151"/>
      <c r="V140" s="99"/>
      <c r="W140" s="100"/>
      <c r="X140" s="101"/>
    </row>
    <row r="141" spans="1:24" ht="15.75">
      <c r="A141" s="311"/>
      <c r="B141" s="287" t="s">
        <v>480</v>
      </c>
      <c r="C141" s="284" t="s">
        <v>481</v>
      </c>
      <c r="D141" s="150"/>
      <c r="E141" s="150"/>
      <c r="F141" s="150"/>
      <c r="G141" s="150"/>
      <c r="H141" s="150"/>
      <c r="I141" s="151"/>
      <c r="J141" s="280"/>
      <c r="K141" s="281"/>
      <c r="L141" s="215"/>
      <c r="M141" s="202"/>
      <c r="N141" s="104" t="s">
        <v>480</v>
      </c>
      <c r="O141" s="103" t="s">
        <v>481</v>
      </c>
      <c r="P141" s="150"/>
      <c r="Q141" s="150"/>
      <c r="R141" s="150"/>
      <c r="S141" s="150"/>
      <c r="T141" s="150"/>
      <c r="U141" s="151"/>
      <c r="V141" s="99"/>
      <c r="W141" s="100"/>
      <c r="X141" s="101"/>
    </row>
    <row r="142" spans="1:24" ht="15.75">
      <c r="A142" s="311"/>
      <c r="B142" s="287" t="s">
        <v>482</v>
      </c>
      <c r="C142" s="284" t="s">
        <v>483</v>
      </c>
      <c r="D142" s="150"/>
      <c r="E142" s="150"/>
      <c r="F142" s="150"/>
      <c r="G142" s="150"/>
      <c r="H142" s="150"/>
      <c r="I142" s="151"/>
      <c r="J142" s="280"/>
      <c r="K142" s="281"/>
      <c r="L142" s="215"/>
      <c r="M142" s="202"/>
      <c r="N142" s="104" t="s">
        <v>482</v>
      </c>
      <c r="O142" s="103" t="s">
        <v>483</v>
      </c>
      <c r="P142" s="150"/>
      <c r="Q142" s="150"/>
      <c r="R142" s="150"/>
      <c r="S142" s="150"/>
      <c r="T142" s="150"/>
      <c r="U142" s="151"/>
      <c r="V142" s="99"/>
      <c r="W142" s="100"/>
      <c r="X142" s="101"/>
    </row>
    <row r="143" spans="1:24" ht="15.75">
      <c r="A143" s="286" t="s">
        <v>484</v>
      </c>
      <c r="B143" s="283"/>
      <c r="C143" s="277" t="s">
        <v>485</v>
      </c>
      <c r="D143" s="150"/>
      <c r="E143" s="150"/>
      <c r="F143" s="150"/>
      <c r="G143" s="150"/>
      <c r="H143" s="150"/>
      <c r="I143" s="151"/>
      <c r="J143" s="308"/>
      <c r="K143" s="308"/>
      <c r="L143" s="216"/>
      <c r="M143" s="193" t="s">
        <v>484</v>
      </c>
      <c r="N143" s="102"/>
      <c r="O143" s="93" t="s">
        <v>485</v>
      </c>
      <c r="P143" s="150"/>
      <c r="Q143" s="150"/>
      <c r="R143" s="150"/>
      <c r="S143" s="150"/>
      <c r="T143" s="150"/>
      <c r="U143" s="151"/>
      <c r="V143" s="94"/>
      <c r="W143" s="94"/>
      <c r="X143" s="95"/>
    </row>
    <row r="144" spans="1:24" ht="15.75">
      <c r="A144" s="312" t="s">
        <v>486</v>
      </c>
      <c r="B144" s="283"/>
      <c r="C144" s="277" t="s">
        <v>487</v>
      </c>
      <c r="D144" s="150"/>
      <c r="E144" s="150"/>
      <c r="F144" s="150"/>
      <c r="G144" s="150"/>
      <c r="H144" s="150"/>
      <c r="I144" s="151"/>
      <c r="J144" s="280"/>
      <c r="K144" s="281"/>
      <c r="L144" s="215"/>
      <c r="M144" s="203" t="s">
        <v>486</v>
      </c>
      <c r="N144" s="102"/>
      <c r="O144" s="93" t="s">
        <v>487</v>
      </c>
      <c r="P144" s="150"/>
      <c r="Q144" s="150"/>
      <c r="R144" s="150"/>
      <c r="S144" s="150"/>
      <c r="T144" s="150"/>
      <c r="U144" s="151"/>
      <c r="V144" s="99"/>
      <c r="W144" s="100"/>
      <c r="X144" s="101"/>
    </row>
    <row r="145" spans="1:24" ht="15.75">
      <c r="A145" s="286"/>
      <c r="B145" s="313" t="s">
        <v>488</v>
      </c>
      <c r="C145" s="284" t="s">
        <v>489</v>
      </c>
      <c r="D145" s="150"/>
      <c r="E145" s="150"/>
      <c r="F145" s="150"/>
      <c r="G145" s="150"/>
      <c r="H145" s="150"/>
      <c r="I145" s="151"/>
      <c r="J145" s="280"/>
      <c r="K145" s="281"/>
      <c r="L145" s="215"/>
      <c r="M145" s="193"/>
      <c r="N145" s="119" t="s">
        <v>488</v>
      </c>
      <c r="O145" s="103" t="s">
        <v>489</v>
      </c>
      <c r="P145" s="150"/>
      <c r="Q145" s="150"/>
      <c r="R145" s="150"/>
      <c r="S145" s="150"/>
      <c r="T145" s="150"/>
      <c r="U145" s="151"/>
      <c r="V145" s="99"/>
      <c r="W145" s="100"/>
      <c r="X145" s="101"/>
    </row>
    <row r="146" spans="1:24" ht="15.75">
      <c r="A146" s="288"/>
      <c r="B146" s="313" t="s">
        <v>490</v>
      </c>
      <c r="C146" s="284" t="s">
        <v>491</v>
      </c>
      <c r="D146" s="150"/>
      <c r="E146" s="150"/>
      <c r="F146" s="150"/>
      <c r="G146" s="150"/>
      <c r="H146" s="150"/>
      <c r="I146" s="151"/>
      <c r="J146" s="280"/>
      <c r="K146" s="281"/>
      <c r="L146" s="215"/>
      <c r="M146" s="194"/>
      <c r="N146" s="119" t="s">
        <v>490</v>
      </c>
      <c r="O146" s="103" t="s">
        <v>491</v>
      </c>
      <c r="P146" s="150"/>
      <c r="Q146" s="150"/>
      <c r="R146" s="150"/>
      <c r="S146" s="150"/>
      <c r="T146" s="150"/>
      <c r="U146" s="151"/>
      <c r="V146" s="99"/>
      <c r="W146" s="100"/>
      <c r="X146" s="101"/>
    </row>
    <row r="147" spans="1:24" ht="15.75">
      <c r="A147" s="288"/>
      <c r="B147" s="313" t="s">
        <v>492</v>
      </c>
      <c r="C147" s="284" t="s">
        <v>493</v>
      </c>
      <c r="D147" s="150"/>
      <c r="E147" s="150"/>
      <c r="F147" s="150"/>
      <c r="G147" s="150"/>
      <c r="H147" s="150"/>
      <c r="I147" s="151"/>
      <c r="J147" s="280"/>
      <c r="K147" s="281"/>
      <c r="L147" s="215"/>
      <c r="M147" s="194"/>
      <c r="N147" s="119" t="s">
        <v>492</v>
      </c>
      <c r="O147" s="103" t="s">
        <v>493</v>
      </c>
      <c r="P147" s="150"/>
      <c r="Q147" s="150"/>
      <c r="R147" s="150"/>
      <c r="S147" s="150"/>
      <c r="T147" s="150"/>
      <c r="U147" s="151"/>
      <c r="V147" s="99"/>
      <c r="W147" s="100"/>
      <c r="X147" s="101"/>
    </row>
    <row r="148" spans="1:24" ht="15.75">
      <c r="A148" s="288"/>
      <c r="B148" s="313" t="s">
        <v>494</v>
      </c>
      <c r="C148" s="284" t="s">
        <v>495</v>
      </c>
      <c r="D148" s="150"/>
      <c r="E148" s="150"/>
      <c r="F148" s="150"/>
      <c r="G148" s="150"/>
      <c r="H148" s="150"/>
      <c r="I148" s="151"/>
      <c r="J148" s="280"/>
      <c r="K148" s="281"/>
      <c r="L148" s="215"/>
      <c r="M148" s="194"/>
      <c r="N148" s="119" t="s">
        <v>494</v>
      </c>
      <c r="O148" s="103" t="s">
        <v>495</v>
      </c>
      <c r="P148" s="150"/>
      <c r="Q148" s="150"/>
      <c r="R148" s="150"/>
      <c r="S148" s="150"/>
      <c r="T148" s="150"/>
      <c r="U148" s="151"/>
      <c r="V148" s="99"/>
      <c r="W148" s="100"/>
      <c r="X148" s="101"/>
    </row>
    <row r="149" spans="1:24" ht="15.75">
      <c r="A149" s="623" t="s">
        <v>738</v>
      </c>
      <c r="B149" s="624"/>
      <c r="C149" s="278" t="s">
        <v>497</v>
      </c>
      <c r="D149" s="150"/>
      <c r="E149" s="150"/>
      <c r="F149" s="150"/>
      <c r="G149" s="150"/>
      <c r="H149" s="150"/>
      <c r="I149" s="151"/>
      <c r="J149" s="279"/>
      <c r="K149" s="279"/>
      <c r="L149" s="214"/>
      <c r="M149" s="600" t="s">
        <v>496</v>
      </c>
      <c r="N149" s="601"/>
      <c r="O149" s="96" t="s">
        <v>497</v>
      </c>
      <c r="P149" s="150"/>
      <c r="Q149" s="150"/>
      <c r="R149" s="150"/>
      <c r="S149" s="150"/>
      <c r="T149" s="150"/>
      <c r="U149" s="151"/>
      <c r="V149" s="97"/>
      <c r="W149" s="97"/>
      <c r="X149" s="98"/>
    </row>
    <row r="150" spans="1:24" ht="15.75">
      <c r="A150" s="286" t="s">
        <v>498</v>
      </c>
      <c r="B150" s="276"/>
      <c r="C150" s="277" t="s">
        <v>499</v>
      </c>
      <c r="D150" s="150"/>
      <c r="E150" s="150"/>
      <c r="F150" s="150"/>
      <c r="G150" s="150"/>
      <c r="H150" s="150"/>
      <c r="I150" s="151"/>
      <c r="J150" s="280"/>
      <c r="K150" s="281"/>
      <c r="L150" s="215"/>
      <c r="M150" s="193" t="s">
        <v>498</v>
      </c>
      <c r="N150" s="92"/>
      <c r="O150" s="93" t="s">
        <v>499</v>
      </c>
      <c r="P150" s="150"/>
      <c r="Q150" s="150"/>
      <c r="R150" s="150"/>
      <c r="S150" s="150"/>
      <c r="T150" s="150"/>
      <c r="U150" s="151"/>
      <c r="V150" s="99"/>
      <c r="W150" s="100"/>
      <c r="X150" s="101"/>
    </row>
    <row r="151" spans="1:24" ht="15.75">
      <c r="A151" s="293" t="s">
        <v>500</v>
      </c>
      <c r="B151" s="276"/>
      <c r="C151" s="277" t="s">
        <v>501</v>
      </c>
      <c r="D151" s="150"/>
      <c r="E151" s="150"/>
      <c r="F151" s="150"/>
      <c r="G151" s="150"/>
      <c r="H151" s="150"/>
      <c r="I151" s="151"/>
      <c r="J151" s="280"/>
      <c r="K151" s="281"/>
      <c r="L151" s="215"/>
      <c r="M151" s="196" t="s">
        <v>500</v>
      </c>
      <c r="N151" s="92"/>
      <c r="O151" s="93" t="s">
        <v>501</v>
      </c>
      <c r="P151" s="150"/>
      <c r="Q151" s="150"/>
      <c r="R151" s="150"/>
      <c r="S151" s="150"/>
      <c r="T151" s="150"/>
      <c r="U151" s="151"/>
      <c r="V151" s="99"/>
      <c r="W151" s="100"/>
      <c r="X151" s="101"/>
    </row>
    <row r="152" spans="1:24" ht="15.75">
      <c r="A152" s="293" t="s">
        <v>502</v>
      </c>
      <c r="B152" s="276"/>
      <c r="C152" s="277" t="s">
        <v>503</v>
      </c>
      <c r="D152" s="150"/>
      <c r="E152" s="150"/>
      <c r="F152" s="150"/>
      <c r="G152" s="150"/>
      <c r="H152" s="150"/>
      <c r="I152" s="151"/>
      <c r="J152" s="280"/>
      <c r="K152" s="281"/>
      <c r="L152" s="215"/>
      <c r="M152" s="196" t="s">
        <v>502</v>
      </c>
      <c r="N152" s="92"/>
      <c r="O152" s="93" t="s">
        <v>503</v>
      </c>
      <c r="P152" s="150"/>
      <c r="Q152" s="150"/>
      <c r="R152" s="150"/>
      <c r="S152" s="150"/>
      <c r="T152" s="150"/>
      <c r="U152" s="151"/>
      <c r="V152" s="99"/>
      <c r="W152" s="100"/>
      <c r="X152" s="101"/>
    </row>
    <row r="153" spans="1:24" ht="15.75">
      <c r="A153" s="609" t="s">
        <v>504</v>
      </c>
      <c r="B153" s="610"/>
      <c r="C153" s="277" t="s">
        <v>505</v>
      </c>
      <c r="D153" s="150"/>
      <c r="E153" s="150"/>
      <c r="F153" s="150"/>
      <c r="G153" s="150"/>
      <c r="H153" s="150"/>
      <c r="I153" s="151"/>
      <c r="J153" s="280"/>
      <c r="K153" s="281"/>
      <c r="L153" s="215"/>
      <c r="M153" s="572" t="s">
        <v>504</v>
      </c>
      <c r="N153" s="608"/>
      <c r="O153" s="93" t="s">
        <v>505</v>
      </c>
      <c r="P153" s="150"/>
      <c r="Q153" s="150"/>
      <c r="R153" s="150"/>
      <c r="S153" s="150"/>
      <c r="T153" s="150"/>
      <c r="U153" s="151"/>
      <c r="V153" s="99"/>
      <c r="W153" s="100"/>
      <c r="X153" s="101"/>
    </row>
    <row r="154" spans="1:24" ht="15.75">
      <c r="A154" s="609" t="s">
        <v>506</v>
      </c>
      <c r="B154" s="610"/>
      <c r="C154" s="277" t="s">
        <v>507</v>
      </c>
      <c r="D154" s="150"/>
      <c r="E154" s="150"/>
      <c r="F154" s="150"/>
      <c r="G154" s="150"/>
      <c r="H154" s="150"/>
      <c r="I154" s="151"/>
      <c r="J154" s="280"/>
      <c r="K154" s="281"/>
      <c r="L154" s="215"/>
      <c r="M154" s="572" t="s">
        <v>506</v>
      </c>
      <c r="N154" s="608"/>
      <c r="O154" s="93" t="s">
        <v>507</v>
      </c>
      <c r="P154" s="150"/>
      <c r="Q154" s="150"/>
      <c r="R154" s="150"/>
      <c r="S154" s="150"/>
      <c r="T154" s="150"/>
      <c r="U154" s="151"/>
      <c r="V154" s="99"/>
      <c r="W154" s="100"/>
      <c r="X154" s="101"/>
    </row>
    <row r="155" spans="1:24" ht="15.75">
      <c r="A155" s="293" t="s">
        <v>508</v>
      </c>
      <c r="B155" s="276"/>
      <c r="C155" s="277" t="s">
        <v>509</v>
      </c>
      <c r="D155" s="150"/>
      <c r="E155" s="150"/>
      <c r="F155" s="150"/>
      <c r="G155" s="150"/>
      <c r="H155" s="150"/>
      <c r="I155" s="151"/>
      <c r="J155" s="280"/>
      <c r="K155" s="281"/>
      <c r="L155" s="215"/>
      <c r="M155" s="196" t="s">
        <v>508</v>
      </c>
      <c r="N155" s="92"/>
      <c r="O155" s="93" t="s">
        <v>509</v>
      </c>
      <c r="P155" s="150"/>
      <c r="Q155" s="150"/>
      <c r="R155" s="150"/>
      <c r="S155" s="150"/>
      <c r="T155" s="150"/>
      <c r="U155" s="151"/>
      <c r="V155" s="99"/>
      <c r="W155" s="100"/>
      <c r="X155" s="101"/>
    </row>
    <row r="156" spans="1:24" ht="15.75">
      <c r="A156" s="293" t="s">
        <v>510</v>
      </c>
      <c r="B156" s="276"/>
      <c r="C156" s="277" t="s">
        <v>511</v>
      </c>
      <c r="D156" s="150"/>
      <c r="E156" s="150"/>
      <c r="F156" s="150"/>
      <c r="G156" s="150"/>
      <c r="H156" s="150"/>
      <c r="I156" s="151"/>
      <c r="J156" s="280"/>
      <c r="K156" s="281"/>
      <c r="L156" s="215"/>
      <c r="M156" s="196" t="s">
        <v>510</v>
      </c>
      <c r="N156" s="92"/>
      <c r="O156" s="93" t="s">
        <v>511</v>
      </c>
      <c r="P156" s="150"/>
      <c r="Q156" s="150"/>
      <c r="R156" s="150"/>
      <c r="S156" s="150"/>
      <c r="T156" s="150"/>
      <c r="U156" s="151"/>
      <c r="V156" s="99"/>
      <c r="W156" s="100"/>
      <c r="X156" s="101"/>
    </row>
    <row r="157" spans="1:24" ht="15.75">
      <c r="A157" s="611" t="s">
        <v>512</v>
      </c>
      <c r="B157" s="612"/>
      <c r="C157" s="277" t="s">
        <v>513</v>
      </c>
      <c r="D157" s="150"/>
      <c r="E157" s="150"/>
      <c r="F157" s="150"/>
      <c r="G157" s="150"/>
      <c r="H157" s="150"/>
      <c r="I157" s="151"/>
      <c r="J157" s="280"/>
      <c r="K157" s="281"/>
      <c r="L157" s="215"/>
      <c r="M157" s="613" t="s">
        <v>512</v>
      </c>
      <c r="N157" s="614"/>
      <c r="O157" s="93" t="s">
        <v>513</v>
      </c>
      <c r="P157" s="150"/>
      <c r="Q157" s="150"/>
      <c r="R157" s="150"/>
      <c r="S157" s="150"/>
      <c r="T157" s="150"/>
      <c r="U157" s="151"/>
      <c r="V157" s="99"/>
      <c r="W157" s="100"/>
      <c r="X157" s="101"/>
    </row>
    <row r="158" spans="1:24" ht="15.75">
      <c r="A158" s="293" t="s">
        <v>514</v>
      </c>
      <c r="B158" s="276"/>
      <c r="C158" s="277" t="s">
        <v>515</v>
      </c>
      <c r="D158" s="150"/>
      <c r="E158" s="150"/>
      <c r="F158" s="150"/>
      <c r="G158" s="150"/>
      <c r="H158" s="150"/>
      <c r="I158" s="151"/>
      <c r="J158" s="280"/>
      <c r="K158" s="281"/>
      <c r="L158" s="215"/>
      <c r="M158" s="196" t="s">
        <v>514</v>
      </c>
      <c r="N158" s="92"/>
      <c r="O158" s="93" t="s">
        <v>515</v>
      </c>
      <c r="P158" s="150"/>
      <c r="Q158" s="150"/>
      <c r="R158" s="150"/>
      <c r="S158" s="150"/>
      <c r="T158" s="150"/>
      <c r="U158" s="151"/>
      <c r="V158" s="99"/>
      <c r="W158" s="100"/>
      <c r="X158" s="101"/>
    </row>
    <row r="159" spans="1:24" ht="15.75">
      <c r="A159" s="293" t="s">
        <v>516</v>
      </c>
      <c r="B159" s="306"/>
      <c r="C159" s="277" t="s">
        <v>517</v>
      </c>
      <c r="D159" s="150"/>
      <c r="E159" s="150"/>
      <c r="F159" s="150"/>
      <c r="G159" s="150"/>
      <c r="H159" s="150"/>
      <c r="I159" s="151"/>
      <c r="J159" s="280"/>
      <c r="K159" s="281"/>
      <c r="L159" s="215"/>
      <c r="M159" s="196" t="s">
        <v>516</v>
      </c>
      <c r="N159" s="117"/>
      <c r="O159" s="93" t="s">
        <v>517</v>
      </c>
      <c r="P159" s="150"/>
      <c r="Q159" s="150"/>
      <c r="R159" s="150"/>
      <c r="S159" s="150"/>
      <c r="T159" s="150"/>
      <c r="U159" s="151"/>
      <c r="V159" s="99"/>
      <c r="W159" s="100"/>
      <c r="X159" s="101"/>
    </row>
    <row r="160" spans="1:24" ht="15.75">
      <c r="A160" s="293" t="s">
        <v>518</v>
      </c>
      <c r="B160" s="306"/>
      <c r="C160" s="277" t="s">
        <v>519</v>
      </c>
      <c r="D160" s="150"/>
      <c r="E160" s="150"/>
      <c r="F160" s="150"/>
      <c r="G160" s="150"/>
      <c r="H160" s="150"/>
      <c r="I160" s="151"/>
      <c r="J160" s="280"/>
      <c r="K160" s="281"/>
      <c r="L160" s="215"/>
      <c r="M160" s="196" t="s">
        <v>518</v>
      </c>
      <c r="N160" s="117"/>
      <c r="O160" s="93" t="s">
        <v>519</v>
      </c>
      <c r="P160" s="150"/>
      <c r="Q160" s="150"/>
      <c r="R160" s="150"/>
      <c r="S160" s="150"/>
      <c r="T160" s="150"/>
      <c r="U160" s="151"/>
      <c r="V160" s="99"/>
      <c r="W160" s="100"/>
      <c r="X160" s="101"/>
    </row>
    <row r="161" spans="1:24" ht="15.75">
      <c r="A161" s="314" t="s">
        <v>520</v>
      </c>
      <c r="B161" s="297"/>
      <c r="C161" s="277" t="s">
        <v>521</v>
      </c>
      <c r="D161" s="150"/>
      <c r="E161" s="150"/>
      <c r="F161" s="150"/>
      <c r="G161" s="150"/>
      <c r="H161" s="150"/>
      <c r="I161" s="151"/>
      <c r="J161" s="280"/>
      <c r="K161" s="281"/>
      <c r="L161" s="215"/>
      <c r="M161" s="204" t="s">
        <v>520</v>
      </c>
      <c r="N161" s="110"/>
      <c r="O161" s="93" t="s">
        <v>521</v>
      </c>
      <c r="P161" s="150"/>
      <c r="Q161" s="150"/>
      <c r="R161" s="150"/>
      <c r="S161" s="150"/>
      <c r="T161" s="150"/>
      <c r="U161" s="151"/>
      <c r="V161" s="99"/>
      <c r="W161" s="100"/>
      <c r="X161" s="101"/>
    </row>
    <row r="162" spans="1:24" ht="15.75">
      <c r="A162" s="315" t="s">
        <v>522</v>
      </c>
      <c r="B162" s="316"/>
      <c r="C162" s="277" t="s">
        <v>523</v>
      </c>
      <c r="D162" s="150"/>
      <c r="E162" s="150"/>
      <c r="F162" s="150"/>
      <c r="G162" s="150"/>
      <c r="H162" s="150"/>
      <c r="I162" s="151"/>
      <c r="J162" s="308"/>
      <c r="K162" s="308"/>
      <c r="L162" s="216"/>
      <c r="M162" s="205" t="s">
        <v>522</v>
      </c>
      <c r="N162" s="120"/>
      <c r="O162" s="93" t="s">
        <v>523</v>
      </c>
      <c r="P162" s="150"/>
      <c r="Q162" s="150"/>
      <c r="R162" s="150"/>
      <c r="S162" s="150"/>
      <c r="T162" s="150"/>
      <c r="U162" s="151"/>
      <c r="V162" s="94"/>
      <c r="W162" s="94"/>
      <c r="X162" s="95"/>
    </row>
    <row r="163" spans="1:24" ht="15.75">
      <c r="A163" s="317" t="s">
        <v>524</v>
      </c>
      <c r="B163" s="296"/>
      <c r="C163" s="278" t="s">
        <v>525</v>
      </c>
      <c r="D163" s="150"/>
      <c r="E163" s="150"/>
      <c r="F163" s="150"/>
      <c r="G163" s="150"/>
      <c r="H163" s="150"/>
      <c r="I163" s="151"/>
      <c r="J163" s="279"/>
      <c r="K163" s="279"/>
      <c r="L163" s="214"/>
      <c r="M163" s="206" t="s">
        <v>524</v>
      </c>
      <c r="N163" s="109"/>
      <c r="O163" s="96" t="s">
        <v>525</v>
      </c>
      <c r="P163" s="150"/>
      <c r="Q163" s="150"/>
      <c r="R163" s="150"/>
      <c r="S163" s="150"/>
      <c r="T163" s="150"/>
      <c r="U163" s="151"/>
      <c r="V163" s="97"/>
      <c r="W163" s="97"/>
      <c r="X163" s="98"/>
    </row>
    <row r="164" spans="1:24" ht="15.75">
      <c r="A164" s="615" t="s">
        <v>526</v>
      </c>
      <c r="B164" s="616"/>
      <c r="C164" s="277" t="s">
        <v>527</v>
      </c>
      <c r="D164" s="150"/>
      <c r="E164" s="150"/>
      <c r="F164" s="150"/>
      <c r="G164" s="150"/>
      <c r="H164" s="150"/>
      <c r="I164" s="151"/>
      <c r="J164" s="280"/>
      <c r="K164" s="281"/>
      <c r="L164" s="215"/>
      <c r="M164" s="617" t="s">
        <v>526</v>
      </c>
      <c r="N164" s="618"/>
      <c r="O164" s="93" t="s">
        <v>527</v>
      </c>
      <c r="P164" s="150"/>
      <c r="Q164" s="150"/>
      <c r="R164" s="150"/>
      <c r="S164" s="150"/>
      <c r="T164" s="150"/>
      <c r="U164" s="151"/>
      <c r="V164" s="99"/>
      <c r="W164" s="100"/>
      <c r="X164" s="101"/>
    </row>
    <row r="165" spans="1:24" ht="15.75">
      <c r="A165" s="293" t="s">
        <v>528</v>
      </c>
      <c r="B165" s="276"/>
      <c r="C165" s="277" t="s">
        <v>529</v>
      </c>
      <c r="D165" s="150"/>
      <c r="E165" s="150"/>
      <c r="F165" s="150"/>
      <c r="G165" s="150"/>
      <c r="H165" s="150"/>
      <c r="I165" s="151"/>
      <c r="J165" s="280"/>
      <c r="K165" s="281"/>
      <c r="L165" s="215"/>
      <c r="M165" s="196" t="s">
        <v>528</v>
      </c>
      <c r="N165" s="92"/>
      <c r="O165" s="93" t="s">
        <v>529</v>
      </c>
      <c r="P165" s="150"/>
      <c r="Q165" s="150"/>
      <c r="R165" s="150"/>
      <c r="S165" s="150"/>
      <c r="T165" s="150"/>
      <c r="U165" s="151"/>
      <c r="V165" s="99"/>
      <c r="W165" s="100"/>
      <c r="X165" s="101"/>
    </row>
    <row r="166" spans="1:24" ht="15.75">
      <c r="A166" s="318" t="s">
        <v>530</v>
      </c>
      <c r="B166" s="296"/>
      <c r="C166" s="278" t="s">
        <v>531</v>
      </c>
      <c r="D166" s="150"/>
      <c r="E166" s="150"/>
      <c r="F166" s="150"/>
      <c r="G166" s="150"/>
      <c r="H166" s="150"/>
      <c r="I166" s="151"/>
      <c r="J166" s="279"/>
      <c r="K166" s="279"/>
      <c r="L166" s="214"/>
      <c r="M166" s="207" t="s">
        <v>530</v>
      </c>
      <c r="N166" s="109"/>
      <c r="O166" s="96" t="s">
        <v>531</v>
      </c>
      <c r="P166" s="150"/>
      <c r="Q166" s="150"/>
      <c r="R166" s="150"/>
      <c r="S166" s="150"/>
      <c r="T166" s="150"/>
      <c r="U166" s="151"/>
      <c r="V166" s="97"/>
      <c r="W166" s="97"/>
      <c r="X166" s="98"/>
    </row>
    <row r="167" spans="1:24" ht="15.75">
      <c r="A167" s="631" t="s">
        <v>532</v>
      </c>
      <c r="B167" s="576"/>
      <c r="C167" s="277" t="s">
        <v>533</v>
      </c>
      <c r="D167" s="150"/>
      <c r="E167" s="150"/>
      <c r="F167" s="150"/>
      <c r="G167" s="150"/>
      <c r="H167" s="150"/>
      <c r="I167" s="151"/>
      <c r="J167" s="280"/>
      <c r="K167" s="281"/>
      <c r="L167" s="215"/>
      <c r="M167" s="599" t="s">
        <v>532</v>
      </c>
      <c r="N167" s="578"/>
      <c r="O167" s="93" t="s">
        <v>533</v>
      </c>
      <c r="P167" s="150"/>
      <c r="Q167" s="150"/>
      <c r="R167" s="150"/>
      <c r="S167" s="150"/>
      <c r="T167" s="150"/>
      <c r="U167" s="151"/>
      <c r="V167" s="99"/>
      <c r="W167" s="100"/>
      <c r="X167" s="101"/>
    </row>
    <row r="168" spans="1:24" ht="26.25">
      <c r="A168" s="286"/>
      <c r="B168" s="292" t="s">
        <v>534</v>
      </c>
      <c r="C168" s="284" t="s">
        <v>535</v>
      </c>
      <c r="D168" s="150"/>
      <c r="E168" s="150"/>
      <c r="F168" s="150"/>
      <c r="G168" s="150"/>
      <c r="H168" s="150"/>
      <c r="I168" s="151"/>
      <c r="J168" s="280"/>
      <c r="K168" s="281"/>
      <c r="L168" s="215"/>
      <c r="M168" s="193"/>
      <c r="N168" s="107" t="s">
        <v>534</v>
      </c>
      <c r="O168" s="103" t="s">
        <v>535</v>
      </c>
      <c r="P168" s="150"/>
      <c r="Q168" s="150"/>
      <c r="R168" s="150"/>
      <c r="S168" s="150"/>
      <c r="T168" s="150"/>
      <c r="U168" s="151"/>
      <c r="V168" s="99"/>
      <c r="W168" s="100"/>
      <c r="X168" s="101"/>
    </row>
    <row r="169" spans="1:24" ht="15.75">
      <c r="A169" s="286"/>
      <c r="B169" s="292" t="s">
        <v>536</v>
      </c>
      <c r="C169" s="284" t="s">
        <v>537</v>
      </c>
      <c r="D169" s="150"/>
      <c r="E169" s="150"/>
      <c r="F169" s="150"/>
      <c r="G169" s="150"/>
      <c r="H169" s="150"/>
      <c r="I169" s="151"/>
      <c r="J169" s="280"/>
      <c r="K169" s="281"/>
      <c r="L169" s="215"/>
      <c r="M169" s="193"/>
      <c r="N169" s="107" t="s">
        <v>536</v>
      </c>
      <c r="O169" s="103" t="s">
        <v>537</v>
      </c>
      <c r="P169" s="150"/>
      <c r="Q169" s="150"/>
      <c r="R169" s="150"/>
      <c r="S169" s="150"/>
      <c r="T169" s="150"/>
      <c r="U169" s="151"/>
      <c r="V169" s="99"/>
      <c r="W169" s="100"/>
      <c r="X169" s="101"/>
    </row>
    <row r="170" spans="1:24" ht="18" customHeight="1">
      <c r="A170" s="286"/>
      <c r="B170" s="292" t="s">
        <v>538</v>
      </c>
      <c r="C170" s="284" t="s">
        <v>539</v>
      </c>
      <c r="D170" s="150"/>
      <c r="E170" s="150"/>
      <c r="F170" s="150"/>
      <c r="G170" s="150"/>
      <c r="H170" s="150"/>
      <c r="I170" s="151"/>
      <c r="J170" s="280"/>
      <c r="K170" s="281"/>
      <c r="L170" s="215"/>
      <c r="M170" s="193"/>
      <c r="N170" s="107" t="s">
        <v>538</v>
      </c>
      <c r="O170" s="103" t="s">
        <v>539</v>
      </c>
      <c r="P170" s="150"/>
      <c r="Q170" s="150"/>
      <c r="R170" s="150"/>
      <c r="S170" s="150"/>
      <c r="T170" s="150"/>
      <c r="U170" s="151"/>
      <c r="V170" s="99"/>
      <c r="W170" s="100"/>
      <c r="X170" s="101"/>
    </row>
    <row r="171" spans="1:24" ht="15.75">
      <c r="A171" s="286"/>
      <c r="B171" s="283" t="s">
        <v>540</v>
      </c>
      <c r="C171" s="284" t="s">
        <v>541</v>
      </c>
      <c r="D171" s="150"/>
      <c r="E171" s="150"/>
      <c r="F171" s="150"/>
      <c r="G171" s="150"/>
      <c r="H171" s="150"/>
      <c r="I171" s="151"/>
      <c r="J171" s="280"/>
      <c r="K171" s="281"/>
      <c r="L171" s="215"/>
      <c r="M171" s="193"/>
      <c r="N171" s="102" t="s">
        <v>540</v>
      </c>
      <c r="O171" s="103" t="s">
        <v>541</v>
      </c>
      <c r="P171" s="150"/>
      <c r="Q171" s="150"/>
      <c r="R171" s="150"/>
      <c r="S171" s="150"/>
      <c r="T171" s="150"/>
      <c r="U171" s="151"/>
      <c r="V171" s="99"/>
      <c r="W171" s="100"/>
      <c r="X171" s="101"/>
    </row>
    <row r="172" spans="1:24" ht="15.75">
      <c r="A172" s="282" t="s">
        <v>542</v>
      </c>
      <c r="B172" s="276"/>
      <c r="C172" s="277" t="s">
        <v>543</v>
      </c>
      <c r="D172" s="150"/>
      <c r="E172" s="150"/>
      <c r="F172" s="150"/>
      <c r="G172" s="150"/>
      <c r="H172" s="150"/>
      <c r="I172" s="151"/>
      <c r="J172" s="280"/>
      <c r="K172" s="281"/>
      <c r="L172" s="215"/>
      <c r="M172" s="191" t="s">
        <v>542</v>
      </c>
      <c r="N172" s="92"/>
      <c r="O172" s="93" t="s">
        <v>543</v>
      </c>
      <c r="P172" s="150"/>
      <c r="Q172" s="150"/>
      <c r="R172" s="150"/>
      <c r="S172" s="150"/>
      <c r="T172" s="150"/>
      <c r="U172" s="151"/>
      <c r="V172" s="99"/>
      <c r="W172" s="100"/>
      <c r="X172" s="101"/>
    </row>
    <row r="173" spans="1:24" ht="15.75">
      <c r="A173" s="286"/>
      <c r="B173" s="283" t="s">
        <v>544</v>
      </c>
      <c r="C173" s="284" t="s">
        <v>545</v>
      </c>
      <c r="D173" s="150"/>
      <c r="E173" s="150"/>
      <c r="F173" s="150"/>
      <c r="G173" s="150"/>
      <c r="H173" s="150"/>
      <c r="I173" s="151"/>
      <c r="J173" s="280"/>
      <c r="K173" s="281"/>
      <c r="L173" s="215"/>
      <c r="M173" s="193"/>
      <c r="N173" s="102" t="s">
        <v>544</v>
      </c>
      <c r="O173" s="103" t="s">
        <v>545</v>
      </c>
      <c r="P173" s="150"/>
      <c r="Q173" s="150"/>
      <c r="R173" s="150"/>
      <c r="S173" s="150"/>
      <c r="T173" s="150"/>
      <c r="U173" s="151"/>
      <c r="V173" s="99"/>
      <c r="W173" s="100"/>
      <c r="X173" s="101"/>
    </row>
    <row r="174" spans="1:24" ht="15.75">
      <c r="A174" s="286"/>
      <c r="B174" s="283" t="s">
        <v>546</v>
      </c>
      <c r="C174" s="284" t="s">
        <v>547</v>
      </c>
      <c r="D174" s="150"/>
      <c r="E174" s="150"/>
      <c r="F174" s="150"/>
      <c r="G174" s="150"/>
      <c r="H174" s="150"/>
      <c r="I174" s="151"/>
      <c r="J174" s="280"/>
      <c r="K174" s="281"/>
      <c r="L174" s="215"/>
      <c r="M174" s="193"/>
      <c r="N174" s="102" t="s">
        <v>546</v>
      </c>
      <c r="O174" s="103" t="s">
        <v>547</v>
      </c>
      <c r="P174" s="150"/>
      <c r="Q174" s="150"/>
      <c r="R174" s="150"/>
      <c r="S174" s="150"/>
      <c r="T174" s="150"/>
      <c r="U174" s="151"/>
      <c r="V174" s="99"/>
      <c r="W174" s="100"/>
      <c r="X174" s="101"/>
    </row>
    <row r="175" spans="1:24" ht="15.75">
      <c r="A175" s="286"/>
      <c r="B175" s="283" t="s">
        <v>548</v>
      </c>
      <c r="C175" s="284" t="s">
        <v>549</v>
      </c>
      <c r="D175" s="150"/>
      <c r="E175" s="150"/>
      <c r="F175" s="150"/>
      <c r="G175" s="150"/>
      <c r="H175" s="150"/>
      <c r="I175" s="151"/>
      <c r="J175" s="280"/>
      <c r="K175" s="281"/>
      <c r="L175" s="215"/>
      <c r="M175" s="193"/>
      <c r="N175" s="102" t="s">
        <v>548</v>
      </c>
      <c r="O175" s="103" t="s">
        <v>549</v>
      </c>
      <c r="P175" s="150"/>
      <c r="Q175" s="150"/>
      <c r="R175" s="150"/>
      <c r="S175" s="150"/>
      <c r="T175" s="150"/>
      <c r="U175" s="151"/>
      <c r="V175" s="99"/>
      <c r="W175" s="100"/>
      <c r="X175" s="101"/>
    </row>
    <row r="176" spans="1:24" ht="15.75">
      <c r="A176" s="623" t="s">
        <v>719</v>
      </c>
      <c r="B176" s="624"/>
      <c r="C176" s="278" t="s">
        <v>718</v>
      </c>
      <c r="D176" s="159"/>
      <c r="E176" s="159"/>
      <c r="F176" s="160"/>
      <c r="G176" s="159"/>
      <c r="H176" s="159"/>
      <c r="I176" s="160"/>
      <c r="J176" s="280"/>
      <c r="K176" s="281"/>
      <c r="L176" s="215"/>
      <c r="M176" s="600" t="s">
        <v>550</v>
      </c>
      <c r="N176" s="601"/>
      <c r="O176" s="96" t="s">
        <v>551</v>
      </c>
      <c r="P176" s="159"/>
      <c r="Q176" s="159"/>
      <c r="R176" s="160"/>
      <c r="S176" s="159"/>
      <c r="T176" s="159"/>
      <c r="U176" s="160"/>
      <c r="V176" s="99"/>
      <c r="W176" s="100"/>
      <c r="X176" s="101"/>
    </row>
    <row r="177" spans="1:24" ht="15.75">
      <c r="A177" s="575" t="s">
        <v>552</v>
      </c>
      <c r="B177" s="576"/>
      <c r="C177" s="277" t="s">
        <v>553</v>
      </c>
      <c r="D177" s="159"/>
      <c r="E177" s="159"/>
      <c r="F177" s="160"/>
      <c r="G177" s="159"/>
      <c r="H177" s="159"/>
      <c r="I177" s="160"/>
      <c r="J177" s="280"/>
      <c r="K177" s="281"/>
      <c r="L177" s="215"/>
      <c r="M177" s="577" t="s">
        <v>552</v>
      </c>
      <c r="N177" s="578"/>
      <c r="O177" s="93" t="s">
        <v>553</v>
      </c>
      <c r="P177" s="159"/>
      <c r="Q177" s="159"/>
      <c r="R177" s="160"/>
      <c r="S177" s="159"/>
      <c r="T177" s="159"/>
      <c r="U177" s="160"/>
      <c r="V177" s="99"/>
      <c r="W177" s="100"/>
      <c r="X177" s="101"/>
    </row>
    <row r="178" spans="1:24" ht="25.5">
      <c r="A178" s="286"/>
      <c r="B178" s="319" t="s">
        <v>554</v>
      </c>
      <c r="C178" s="277" t="s">
        <v>555</v>
      </c>
      <c r="D178" s="159"/>
      <c r="E178" s="159"/>
      <c r="F178" s="160"/>
      <c r="G178" s="159"/>
      <c r="H178" s="159"/>
      <c r="I178" s="160"/>
      <c r="J178" s="280"/>
      <c r="K178" s="281"/>
      <c r="L178" s="215"/>
      <c r="M178" s="193"/>
      <c r="N178" s="121" t="s">
        <v>554</v>
      </c>
      <c r="O178" s="93" t="s">
        <v>555</v>
      </c>
      <c r="P178" s="159"/>
      <c r="Q178" s="159"/>
      <c r="R178" s="160"/>
      <c r="S178" s="159"/>
      <c r="T178" s="159"/>
      <c r="U178" s="160"/>
      <c r="V178" s="99"/>
      <c r="W178" s="100"/>
      <c r="X178" s="101"/>
    </row>
    <row r="179" spans="1:24" ht="15.75">
      <c r="A179" s="320" t="s">
        <v>720</v>
      </c>
      <c r="B179" s="321"/>
      <c r="C179" s="277" t="s">
        <v>557</v>
      </c>
      <c r="D179" s="150"/>
      <c r="E179" s="150"/>
      <c r="F179" s="150"/>
      <c r="G179" s="150"/>
      <c r="H179" s="150"/>
      <c r="I179" s="151"/>
      <c r="J179" s="308"/>
      <c r="K179" s="308"/>
      <c r="L179" s="216"/>
      <c r="M179" s="208" t="s">
        <v>556</v>
      </c>
      <c r="N179" s="122"/>
      <c r="O179" s="93" t="s">
        <v>557</v>
      </c>
      <c r="P179" s="150"/>
      <c r="Q179" s="150"/>
      <c r="R179" s="150"/>
      <c r="S179" s="150"/>
      <c r="T179" s="150"/>
      <c r="U179" s="151"/>
      <c r="V179" s="94"/>
      <c r="W179" s="94"/>
      <c r="X179" s="95"/>
    </row>
    <row r="180" spans="1:24" ht="15.75">
      <c r="A180" s="286" t="s">
        <v>558</v>
      </c>
      <c r="B180" s="276"/>
      <c r="C180" s="322" t="s">
        <v>559</v>
      </c>
      <c r="D180" s="150"/>
      <c r="E180" s="150"/>
      <c r="F180" s="150"/>
      <c r="G180" s="150"/>
      <c r="H180" s="150"/>
      <c r="I180" s="151"/>
      <c r="J180" s="308"/>
      <c r="K180" s="308"/>
      <c r="L180" s="216"/>
      <c r="M180" s="193" t="s">
        <v>558</v>
      </c>
      <c r="N180" s="92"/>
      <c r="O180" s="123" t="s">
        <v>559</v>
      </c>
      <c r="P180" s="150"/>
      <c r="Q180" s="150"/>
      <c r="R180" s="150"/>
      <c r="S180" s="150"/>
      <c r="T180" s="150"/>
      <c r="U180" s="151"/>
      <c r="V180" s="94"/>
      <c r="W180" s="94"/>
      <c r="X180" s="95"/>
    </row>
    <row r="181" spans="1:24" ht="15.75">
      <c r="A181" s="320"/>
      <c r="B181" s="283" t="s">
        <v>560</v>
      </c>
      <c r="C181" s="323" t="s">
        <v>561</v>
      </c>
      <c r="D181" s="150"/>
      <c r="E181" s="150"/>
      <c r="F181" s="150"/>
      <c r="G181" s="150"/>
      <c r="H181" s="150"/>
      <c r="I181" s="151"/>
      <c r="J181" s="308"/>
      <c r="K181" s="308"/>
      <c r="L181" s="216"/>
      <c r="M181" s="208"/>
      <c r="N181" s="102" t="s">
        <v>560</v>
      </c>
      <c r="O181" s="124" t="s">
        <v>561</v>
      </c>
      <c r="P181" s="150"/>
      <c r="Q181" s="150"/>
      <c r="R181" s="150"/>
      <c r="S181" s="150"/>
      <c r="T181" s="150"/>
      <c r="U181" s="151"/>
      <c r="V181" s="94"/>
      <c r="W181" s="94"/>
      <c r="X181" s="95"/>
    </row>
    <row r="182" spans="1:24" ht="15.75">
      <c r="A182" s="324" t="s">
        <v>562</v>
      </c>
      <c r="B182" s="325"/>
      <c r="C182" s="322" t="s">
        <v>563</v>
      </c>
      <c r="D182" s="161"/>
      <c r="E182" s="161"/>
      <c r="F182" s="161"/>
      <c r="G182" s="161"/>
      <c r="H182" s="161"/>
      <c r="I182" s="162"/>
      <c r="J182" s="326"/>
      <c r="K182" s="326"/>
      <c r="L182" s="217"/>
      <c r="M182" s="209" t="s">
        <v>562</v>
      </c>
      <c r="N182" s="125"/>
      <c r="O182" s="123" t="s">
        <v>563</v>
      </c>
      <c r="P182" s="161"/>
      <c r="Q182" s="161"/>
      <c r="R182" s="161"/>
      <c r="S182" s="161"/>
      <c r="T182" s="161"/>
      <c r="U182" s="162"/>
      <c r="V182" s="126"/>
      <c r="W182" s="126"/>
      <c r="X182" s="127"/>
    </row>
    <row r="183" spans="1:24" ht="15.75">
      <c r="A183" s="311"/>
      <c r="B183" s="327" t="s">
        <v>564</v>
      </c>
      <c r="C183" s="323" t="s">
        <v>565</v>
      </c>
      <c r="D183" s="150"/>
      <c r="E183" s="150"/>
      <c r="F183" s="150"/>
      <c r="G183" s="150"/>
      <c r="H183" s="150"/>
      <c r="I183" s="151"/>
      <c r="J183" s="308"/>
      <c r="K183" s="308"/>
      <c r="L183" s="216"/>
      <c r="M183" s="202"/>
      <c r="N183" s="128" t="s">
        <v>564</v>
      </c>
      <c r="O183" s="124" t="s">
        <v>565</v>
      </c>
      <c r="P183" s="150"/>
      <c r="Q183" s="150"/>
      <c r="R183" s="150"/>
      <c r="S183" s="150"/>
      <c r="T183" s="150"/>
      <c r="U183" s="151"/>
      <c r="V183" s="94"/>
      <c r="W183" s="94"/>
      <c r="X183" s="95"/>
    </row>
    <row r="184" spans="1:24" ht="44.25" customHeight="1">
      <c r="A184" s="677" t="s">
        <v>566</v>
      </c>
      <c r="B184" s="678"/>
      <c r="C184" s="328"/>
      <c r="D184" s="458">
        <f>F184+G184+H184+I184</f>
        <v>39530.869999999995</v>
      </c>
      <c r="E184" s="458">
        <f>E185+E190+E203+E260+E272+E275</f>
        <v>0</v>
      </c>
      <c r="F184" s="458">
        <f t="shared" ref="F184:L184" si="8">F185+F190+F203+F260+F272+F275</f>
        <v>1095.83</v>
      </c>
      <c r="G184" s="458">
        <f t="shared" si="8"/>
        <v>3842.96</v>
      </c>
      <c r="H184" s="458">
        <f t="shared" si="8"/>
        <v>3549.48</v>
      </c>
      <c r="I184" s="458">
        <f t="shared" si="8"/>
        <v>31042.6</v>
      </c>
      <c r="J184" s="458">
        <f t="shared" si="8"/>
        <v>0</v>
      </c>
      <c r="K184" s="458">
        <f t="shared" si="8"/>
        <v>0</v>
      </c>
      <c r="L184" s="459">
        <f t="shared" si="8"/>
        <v>0</v>
      </c>
      <c r="M184" s="602" t="s">
        <v>566</v>
      </c>
      <c r="N184" s="603"/>
      <c r="O184" s="166"/>
      <c r="P184" s="458">
        <f>R184+S184+T184+U184</f>
        <v>39530.869999999995</v>
      </c>
      <c r="Q184" s="458">
        <f>Q185+Q190+Q203+Q260+Q272+Q275</f>
        <v>0</v>
      </c>
      <c r="R184" s="458">
        <f t="shared" ref="R184:X184" si="9">R185+R190+R203+R260+R272+R275</f>
        <v>1095.83</v>
      </c>
      <c r="S184" s="458">
        <f t="shared" si="9"/>
        <v>3842.96</v>
      </c>
      <c r="T184" s="458">
        <f t="shared" si="9"/>
        <v>3549.48</v>
      </c>
      <c r="U184" s="458">
        <f t="shared" si="9"/>
        <v>31042.6</v>
      </c>
      <c r="V184" s="458">
        <f t="shared" si="9"/>
        <v>0</v>
      </c>
      <c r="W184" s="458">
        <f t="shared" si="9"/>
        <v>0</v>
      </c>
      <c r="X184" s="458">
        <f t="shared" si="9"/>
        <v>0</v>
      </c>
    </row>
    <row r="185" spans="1:24" ht="34.5" customHeight="1">
      <c r="A185" s="604" t="s">
        <v>567</v>
      </c>
      <c r="B185" s="605"/>
      <c r="C185" s="278" t="s">
        <v>568</v>
      </c>
      <c r="D185" s="454">
        <f>F185+G185+H185+I185</f>
        <v>0</v>
      </c>
      <c r="E185" s="454">
        <f>E186</f>
        <v>0</v>
      </c>
      <c r="F185" s="454">
        <f t="shared" ref="F185:L185" si="10">F186</f>
        <v>0</v>
      </c>
      <c r="G185" s="454">
        <f t="shared" si="10"/>
        <v>0</v>
      </c>
      <c r="H185" s="454">
        <f t="shared" si="10"/>
        <v>0</v>
      </c>
      <c r="I185" s="454">
        <f t="shared" si="10"/>
        <v>0</v>
      </c>
      <c r="J185" s="454">
        <f t="shared" si="10"/>
        <v>0</v>
      </c>
      <c r="K185" s="454">
        <f t="shared" si="10"/>
        <v>0</v>
      </c>
      <c r="L185" s="454">
        <f t="shared" si="10"/>
        <v>0</v>
      </c>
      <c r="M185" s="606" t="s">
        <v>567</v>
      </c>
      <c r="N185" s="607"/>
      <c r="O185" s="96" t="s">
        <v>568</v>
      </c>
      <c r="P185" s="465">
        <f>R185+S185+T185+U185</f>
        <v>0</v>
      </c>
      <c r="Q185" s="454">
        <f>Q186</f>
        <v>0</v>
      </c>
      <c r="R185" s="454">
        <f t="shared" ref="R185:X185" si="11">R186</f>
        <v>0</v>
      </c>
      <c r="S185" s="454">
        <f t="shared" si="11"/>
        <v>0</v>
      </c>
      <c r="T185" s="454">
        <f t="shared" si="11"/>
        <v>0</v>
      </c>
      <c r="U185" s="454">
        <f t="shared" si="11"/>
        <v>0</v>
      </c>
      <c r="V185" s="454">
        <f t="shared" si="11"/>
        <v>0</v>
      </c>
      <c r="W185" s="454">
        <f t="shared" si="11"/>
        <v>0</v>
      </c>
      <c r="X185" s="454">
        <f t="shared" si="11"/>
        <v>0</v>
      </c>
    </row>
    <row r="186" spans="1:24" ht="15.75">
      <c r="A186" s="286" t="s">
        <v>569</v>
      </c>
      <c r="B186" s="283"/>
      <c r="C186" s="277" t="s">
        <v>570</v>
      </c>
      <c r="D186" s="454">
        <f t="shared" ref="D186:D189" si="12">F186+G186+H186+I186</f>
        <v>0</v>
      </c>
      <c r="E186" s="454">
        <f>E187+E188+E189</f>
        <v>0</v>
      </c>
      <c r="F186" s="454">
        <f t="shared" ref="F186:L186" si="13">F187+F188+F189</f>
        <v>0</v>
      </c>
      <c r="G186" s="454">
        <f t="shared" si="13"/>
        <v>0</v>
      </c>
      <c r="H186" s="454">
        <f t="shared" si="13"/>
        <v>0</v>
      </c>
      <c r="I186" s="454">
        <f t="shared" si="13"/>
        <v>0</v>
      </c>
      <c r="J186" s="454">
        <f t="shared" si="13"/>
        <v>0</v>
      </c>
      <c r="K186" s="454">
        <f t="shared" si="13"/>
        <v>0</v>
      </c>
      <c r="L186" s="454">
        <f t="shared" si="13"/>
        <v>0</v>
      </c>
      <c r="M186" s="193" t="s">
        <v>569</v>
      </c>
      <c r="N186" s="102"/>
      <c r="O186" s="93" t="s">
        <v>570</v>
      </c>
      <c r="P186" s="465">
        <f t="shared" ref="P186:P189" si="14">R186+S186+T186+U186</f>
        <v>0</v>
      </c>
      <c r="Q186" s="454">
        <f>Q187+Q188+Q189</f>
        <v>0</v>
      </c>
      <c r="R186" s="454">
        <f t="shared" ref="R186:X186" si="15">R187+R188+R189</f>
        <v>0</v>
      </c>
      <c r="S186" s="454">
        <f t="shared" si="15"/>
        <v>0</v>
      </c>
      <c r="T186" s="454">
        <f t="shared" si="15"/>
        <v>0</v>
      </c>
      <c r="U186" s="454">
        <f t="shared" si="15"/>
        <v>0</v>
      </c>
      <c r="V186" s="454">
        <f t="shared" si="15"/>
        <v>0</v>
      </c>
      <c r="W186" s="454">
        <f t="shared" si="15"/>
        <v>0</v>
      </c>
      <c r="X186" s="454">
        <f t="shared" si="15"/>
        <v>0</v>
      </c>
    </row>
    <row r="187" spans="1:24" ht="15.75">
      <c r="A187" s="309"/>
      <c r="B187" s="287" t="s">
        <v>571</v>
      </c>
      <c r="C187" s="284" t="s">
        <v>572</v>
      </c>
      <c r="D187" s="454">
        <f t="shared" si="12"/>
        <v>0</v>
      </c>
      <c r="E187" s="454">
        <f>Q187</f>
        <v>0</v>
      </c>
      <c r="F187" s="454">
        <f t="shared" ref="F187:L189" si="16">R187</f>
        <v>0</v>
      </c>
      <c r="G187" s="454">
        <f t="shared" si="16"/>
        <v>0</v>
      </c>
      <c r="H187" s="454">
        <f t="shared" si="16"/>
        <v>0</v>
      </c>
      <c r="I187" s="454">
        <f t="shared" si="16"/>
        <v>0</v>
      </c>
      <c r="J187" s="454">
        <f t="shared" si="16"/>
        <v>0</v>
      </c>
      <c r="K187" s="454">
        <f t="shared" si="16"/>
        <v>0</v>
      </c>
      <c r="L187" s="454">
        <f t="shared" si="16"/>
        <v>0</v>
      </c>
      <c r="M187" s="200"/>
      <c r="N187" s="104" t="s">
        <v>571</v>
      </c>
      <c r="O187" s="103" t="s">
        <v>572</v>
      </c>
      <c r="P187" s="454">
        <f t="shared" si="14"/>
        <v>0</v>
      </c>
      <c r="Q187" s="454"/>
      <c r="R187" s="454"/>
      <c r="S187" s="454"/>
      <c r="T187" s="454"/>
      <c r="U187" s="455"/>
      <c r="V187" s="468"/>
      <c r="W187" s="469"/>
      <c r="X187" s="470"/>
    </row>
    <row r="188" spans="1:24" ht="30">
      <c r="A188" s="309"/>
      <c r="B188" s="329" t="s">
        <v>573</v>
      </c>
      <c r="C188" s="284" t="s">
        <v>574</v>
      </c>
      <c r="D188" s="454">
        <f t="shared" si="12"/>
        <v>0</v>
      </c>
      <c r="E188" s="454">
        <f t="shared" ref="E188:E189" si="17">Q188</f>
        <v>0</v>
      </c>
      <c r="F188" s="454">
        <f t="shared" si="16"/>
        <v>0</v>
      </c>
      <c r="G188" s="454">
        <f t="shared" si="16"/>
        <v>0</v>
      </c>
      <c r="H188" s="454">
        <f t="shared" si="16"/>
        <v>0</v>
      </c>
      <c r="I188" s="454">
        <f t="shared" si="16"/>
        <v>0</v>
      </c>
      <c r="J188" s="454">
        <f t="shared" si="16"/>
        <v>0</v>
      </c>
      <c r="K188" s="454">
        <f t="shared" si="16"/>
        <v>0</v>
      </c>
      <c r="L188" s="454">
        <f t="shared" si="16"/>
        <v>0</v>
      </c>
      <c r="M188" s="200"/>
      <c r="N188" s="129" t="s">
        <v>573</v>
      </c>
      <c r="O188" s="103" t="s">
        <v>574</v>
      </c>
      <c r="P188" s="454">
        <f t="shared" si="14"/>
        <v>0</v>
      </c>
      <c r="Q188" s="454"/>
      <c r="R188" s="454"/>
      <c r="S188" s="454"/>
      <c r="T188" s="454"/>
      <c r="U188" s="455"/>
      <c r="V188" s="468"/>
      <c r="W188" s="469"/>
      <c r="X188" s="470"/>
    </row>
    <row r="189" spans="1:24" ht="15.75">
      <c r="A189" s="309"/>
      <c r="B189" s="329" t="s">
        <v>575</v>
      </c>
      <c r="C189" s="284" t="s">
        <v>576</v>
      </c>
      <c r="D189" s="454">
        <f t="shared" si="12"/>
        <v>0</v>
      </c>
      <c r="E189" s="454">
        <f t="shared" si="17"/>
        <v>0</v>
      </c>
      <c r="F189" s="454">
        <f t="shared" si="16"/>
        <v>0</v>
      </c>
      <c r="G189" s="454">
        <f t="shared" si="16"/>
        <v>0</v>
      </c>
      <c r="H189" s="454">
        <f t="shared" si="16"/>
        <v>0</v>
      </c>
      <c r="I189" s="454">
        <f t="shared" si="16"/>
        <v>0</v>
      </c>
      <c r="J189" s="454">
        <f t="shared" si="16"/>
        <v>0</v>
      </c>
      <c r="K189" s="454">
        <f t="shared" si="16"/>
        <v>0</v>
      </c>
      <c r="L189" s="454">
        <f t="shared" si="16"/>
        <v>0</v>
      </c>
      <c r="M189" s="200"/>
      <c r="N189" s="129" t="s">
        <v>575</v>
      </c>
      <c r="O189" s="103" t="s">
        <v>576</v>
      </c>
      <c r="P189" s="454">
        <f t="shared" si="14"/>
        <v>0</v>
      </c>
      <c r="Q189" s="454">
        <f>'70,07'!E190</f>
        <v>0</v>
      </c>
      <c r="R189" s="454">
        <f>'70,07'!F190</f>
        <v>0</v>
      </c>
      <c r="S189" s="454">
        <f>'70,07'!G190</f>
        <v>0</v>
      </c>
      <c r="T189" s="454">
        <f>'70,07'!H190</f>
        <v>0</v>
      </c>
      <c r="U189" s="454">
        <f>'70,07'!I190</f>
        <v>0</v>
      </c>
      <c r="V189" s="454">
        <f>'70,07'!J190</f>
        <v>0</v>
      </c>
      <c r="W189" s="454">
        <f>'70,07'!K190</f>
        <v>0</v>
      </c>
      <c r="X189" s="454">
        <f>'70,07'!L190</f>
        <v>0</v>
      </c>
    </row>
    <row r="190" spans="1:24" ht="15.75">
      <c r="A190" s="286" t="s">
        <v>577</v>
      </c>
      <c r="B190" s="294"/>
      <c r="C190" s="278" t="s">
        <v>578</v>
      </c>
      <c r="D190" s="454"/>
      <c r="E190" s="454"/>
      <c r="F190" s="454"/>
      <c r="G190" s="454"/>
      <c r="H190" s="454"/>
      <c r="I190" s="455"/>
      <c r="J190" s="460"/>
      <c r="K190" s="460"/>
      <c r="L190" s="461"/>
      <c r="M190" s="193" t="s">
        <v>577</v>
      </c>
      <c r="N190" s="108"/>
      <c r="O190" s="96" t="s">
        <v>578</v>
      </c>
      <c r="P190" s="454"/>
      <c r="Q190" s="454"/>
      <c r="R190" s="454"/>
      <c r="S190" s="454"/>
      <c r="T190" s="454"/>
      <c r="U190" s="455"/>
      <c r="V190" s="471"/>
      <c r="W190" s="471"/>
      <c r="X190" s="472"/>
    </row>
    <row r="191" spans="1:24" ht="22.5" customHeight="1">
      <c r="A191" s="679" t="s">
        <v>725</v>
      </c>
      <c r="B191" s="622"/>
      <c r="C191" s="277" t="s">
        <v>473</v>
      </c>
      <c r="D191" s="454"/>
      <c r="E191" s="454"/>
      <c r="F191" s="454"/>
      <c r="G191" s="454"/>
      <c r="H191" s="454"/>
      <c r="I191" s="455"/>
      <c r="J191" s="462"/>
      <c r="K191" s="463"/>
      <c r="L191" s="464"/>
      <c r="M191" s="591" t="s">
        <v>725</v>
      </c>
      <c r="N191" s="592"/>
      <c r="O191" s="93" t="s">
        <v>473</v>
      </c>
      <c r="P191" s="454"/>
      <c r="Q191" s="454"/>
      <c r="R191" s="454"/>
      <c r="S191" s="454"/>
      <c r="T191" s="454"/>
      <c r="U191" s="455"/>
      <c r="V191" s="468"/>
      <c r="W191" s="469"/>
      <c r="X191" s="470"/>
    </row>
    <row r="192" spans="1:24" ht="15.75">
      <c r="A192" s="330"/>
      <c r="B192" s="297" t="s">
        <v>579</v>
      </c>
      <c r="C192" s="284" t="s">
        <v>580</v>
      </c>
      <c r="D192" s="150"/>
      <c r="E192" s="150"/>
      <c r="F192" s="150"/>
      <c r="G192" s="150"/>
      <c r="H192" s="150"/>
      <c r="I192" s="151"/>
      <c r="J192" s="280"/>
      <c r="K192" s="281"/>
      <c r="L192" s="215"/>
      <c r="M192" s="227"/>
      <c r="N192" s="110" t="s">
        <v>579</v>
      </c>
      <c r="O192" s="103" t="s">
        <v>580</v>
      </c>
      <c r="P192" s="150"/>
      <c r="Q192" s="150"/>
      <c r="R192" s="150"/>
      <c r="S192" s="150"/>
      <c r="T192" s="150"/>
      <c r="U192" s="151"/>
      <c r="V192" s="99"/>
      <c r="W192" s="100"/>
      <c r="X192" s="101"/>
    </row>
    <row r="193" spans="1:24" ht="15.75">
      <c r="A193" s="330"/>
      <c r="B193" s="297" t="s">
        <v>743</v>
      </c>
      <c r="C193" s="284" t="s">
        <v>744</v>
      </c>
      <c r="D193" s="150"/>
      <c r="E193" s="150"/>
      <c r="F193" s="150"/>
      <c r="G193" s="150"/>
      <c r="H193" s="150"/>
      <c r="I193" s="151"/>
      <c r="J193" s="280"/>
      <c r="K193" s="281"/>
      <c r="L193" s="215"/>
      <c r="M193" s="227"/>
      <c r="N193" s="297" t="s">
        <v>743</v>
      </c>
      <c r="O193" s="103" t="s">
        <v>744</v>
      </c>
      <c r="P193" s="150"/>
      <c r="Q193" s="150"/>
      <c r="R193" s="150"/>
      <c r="S193" s="150"/>
      <c r="T193" s="150"/>
      <c r="U193" s="151"/>
      <c r="V193" s="99"/>
      <c r="W193" s="100"/>
      <c r="X193" s="101"/>
    </row>
    <row r="194" spans="1:24" ht="15.75">
      <c r="A194" s="330"/>
      <c r="B194" s="297" t="s">
        <v>581</v>
      </c>
      <c r="C194" s="284" t="s">
        <v>582</v>
      </c>
      <c r="D194" s="150"/>
      <c r="E194" s="150"/>
      <c r="F194" s="150"/>
      <c r="G194" s="150"/>
      <c r="H194" s="150"/>
      <c r="I194" s="151"/>
      <c r="J194" s="280"/>
      <c r="K194" s="281"/>
      <c r="L194" s="215"/>
      <c r="M194" s="227"/>
      <c r="N194" s="110" t="s">
        <v>581</v>
      </c>
      <c r="O194" s="103" t="s">
        <v>582</v>
      </c>
      <c r="P194" s="150"/>
      <c r="Q194" s="150"/>
      <c r="R194" s="150"/>
      <c r="S194" s="150"/>
      <c r="T194" s="150"/>
      <c r="U194" s="151"/>
      <c r="V194" s="99"/>
      <c r="W194" s="100"/>
      <c r="X194" s="101"/>
    </row>
    <row r="195" spans="1:24" ht="15.75">
      <c r="A195" s="330"/>
      <c r="B195" s="297" t="s">
        <v>583</v>
      </c>
      <c r="C195" s="284" t="s">
        <v>584</v>
      </c>
      <c r="D195" s="150"/>
      <c r="E195" s="150"/>
      <c r="F195" s="150"/>
      <c r="G195" s="150"/>
      <c r="H195" s="150"/>
      <c r="I195" s="151"/>
      <c r="J195" s="280"/>
      <c r="K195" s="281"/>
      <c r="L195" s="215"/>
      <c r="M195" s="227"/>
      <c r="N195" s="110" t="s">
        <v>583</v>
      </c>
      <c r="O195" s="103" t="s">
        <v>584</v>
      </c>
      <c r="P195" s="150"/>
      <c r="Q195" s="150"/>
      <c r="R195" s="150"/>
      <c r="S195" s="150"/>
      <c r="T195" s="150"/>
      <c r="U195" s="151"/>
      <c r="V195" s="99"/>
      <c r="W195" s="100"/>
      <c r="X195" s="101"/>
    </row>
    <row r="196" spans="1:24" ht="15.75">
      <c r="A196" s="330"/>
      <c r="B196" s="297" t="s">
        <v>585</v>
      </c>
      <c r="C196" s="284" t="s">
        <v>586</v>
      </c>
      <c r="D196" s="150"/>
      <c r="E196" s="150"/>
      <c r="F196" s="150"/>
      <c r="G196" s="150"/>
      <c r="H196" s="150"/>
      <c r="I196" s="151"/>
      <c r="J196" s="280"/>
      <c r="K196" s="281"/>
      <c r="L196" s="215"/>
      <c r="M196" s="227"/>
      <c r="N196" s="110" t="s">
        <v>585</v>
      </c>
      <c r="O196" s="103" t="s">
        <v>586</v>
      </c>
      <c r="P196" s="150"/>
      <c r="Q196" s="150"/>
      <c r="R196" s="150"/>
      <c r="S196" s="150"/>
      <c r="T196" s="150"/>
      <c r="U196" s="151"/>
      <c r="V196" s="99"/>
      <c r="W196" s="100"/>
      <c r="X196" s="101"/>
    </row>
    <row r="197" spans="1:24" ht="15.75">
      <c r="A197" s="330"/>
      <c r="B197" s="297" t="s">
        <v>721</v>
      </c>
      <c r="C197" s="284" t="s">
        <v>722</v>
      </c>
      <c r="D197" s="150"/>
      <c r="E197" s="150"/>
      <c r="F197" s="150"/>
      <c r="G197" s="150"/>
      <c r="H197" s="150"/>
      <c r="I197" s="151"/>
      <c r="J197" s="280"/>
      <c r="K197" s="281"/>
      <c r="L197" s="215"/>
      <c r="M197" s="227"/>
      <c r="N197" s="110" t="s">
        <v>721</v>
      </c>
      <c r="O197" s="103" t="s">
        <v>722</v>
      </c>
      <c r="P197" s="150"/>
      <c r="Q197" s="150"/>
      <c r="R197" s="150"/>
      <c r="S197" s="150"/>
      <c r="T197" s="150"/>
      <c r="U197" s="151"/>
      <c r="V197" s="99"/>
      <c r="W197" s="100"/>
      <c r="X197" s="101"/>
    </row>
    <row r="198" spans="1:24" ht="15.75">
      <c r="A198" s="331"/>
      <c r="B198" s="297" t="s">
        <v>587</v>
      </c>
      <c r="C198" s="284" t="s">
        <v>588</v>
      </c>
      <c r="D198" s="150"/>
      <c r="E198" s="150"/>
      <c r="F198" s="150"/>
      <c r="G198" s="150"/>
      <c r="H198" s="150"/>
      <c r="I198" s="151"/>
      <c r="J198" s="280"/>
      <c r="K198" s="281"/>
      <c r="L198" s="215"/>
      <c r="M198" s="228"/>
      <c r="N198" s="110" t="s">
        <v>587</v>
      </c>
      <c r="O198" s="103" t="s">
        <v>588</v>
      </c>
      <c r="P198" s="150"/>
      <c r="Q198" s="150"/>
      <c r="R198" s="150"/>
      <c r="S198" s="150"/>
      <c r="T198" s="150"/>
      <c r="U198" s="151"/>
      <c r="V198" s="99"/>
      <c r="W198" s="100"/>
      <c r="X198" s="101"/>
    </row>
    <row r="199" spans="1:24" ht="15.75">
      <c r="A199" s="331"/>
      <c r="B199" s="297" t="s">
        <v>589</v>
      </c>
      <c r="C199" s="284" t="s">
        <v>590</v>
      </c>
      <c r="D199" s="150"/>
      <c r="E199" s="150"/>
      <c r="F199" s="150"/>
      <c r="G199" s="150"/>
      <c r="H199" s="150"/>
      <c r="I199" s="151"/>
      <c r="J199" s="280"/>
      <c r="K199" s="281"/>
      <c r="L199" s="215"/>
      <c r="M199" s="228"/>
      <c r="N199" s="110" t="s">
        <v>589</v>
      </c>
      <c r="O199" s="103" t="s">
        <v>590</v>
      </c>
      <c r="P199" s="150"/>
      <c r="Q199" s="150"/>
      <c r="R199" s="150"/>
      <c r="S199" s="150"/>
      <c r="T199" s="150"/>
      <c r="U199" s="151"/>
      <c r="V199" s="99"/>
      <c r="W199" s="100"/>
      <c r="X199" s="101"/>
    </row>
    <row r="200" spans="1:24" ht="15.75">
      <c r="A200" s="331"/>
      <c r="B200" s="287" t="s">
        <v>591</v>
      </c>
      <c r="C200" s="284" t="s">
        <v>592</v>
      </c>
      <c r="D200" s="150"/>
      <c r="E200" s="150"/>
      <c r="F200" s="150"/>
      <c r="G200" s="150"/>
      <c r="H200" s="150"/>
      <c r="I200" s="151"/>
      <c r="J200" s="280"/>
      <c r="K200" s="281"/>
      <c r="L200" s="215"/>
      <c r="M200" s="228"/>
      <c r="N200" s="104" t="s">
        <v>591</v>
      </c>
      <c r="O200" s="103" t="s">
        <v>592</v>
      </c>
      <c r="P200" s="150"/>
      <c r="Q200" s="150"/>
      <c r="R200" s="150"/>
      <c r="S200" s="150"/>
      <c r="T200" s="150"/>
      <c r="U200" s="151"/>
      <c r="V200" s="99"/>
      <c r="W200" s="100"/>
      <c r="X200" s="101"/>
    </row>
    <row r="201" spans="1:24" ht="15.75">
      <c r="A201" s="331"/>
      <c r="B201" s="287" t="s">
        <v>593</v>
      </c>
      <c r="C201" s="284" t="s">
        <v>594</v>
      </c>
      <c r="D201" s="150"/>
      <c r="E201" s="150"/>
      <c r="F201" s="150"/>
      <c r="G201" s="150"/>
      <c r="H201" s="150"/>
      <c r="I201" s="151"/>
      <c r="J201" s="280"/>
      <c r="K201" s="281"/>
      <c r="L201" s="215"/>
      <c r="M201" s="228"/>
      <c r="N201" s="104" t="s">
        <v>593</v>
      </c>
      <c r="O201" s="103" t="s">
        <v>594</v>
      </c>
      <c r="P201" s="150"/>
      <c r="Q201" s="150"/>
      <c r="R201" s="150"/>
      <c r="S201" s="150"/>
      <c r="T201" s="150"/>
      <c r="U201" s="151"/>
      <c r="V201" s="99"/>
      <c r="W201" s="100"/>
      <c r="X201" s="101"/>
    </row>
    <row r="202" spans="1:24" ht="15.75">
      <c r="A202" s="331"/>
      <c r="B202" s="287" t="s">
        <v>723</v>
      </c>
      <c r="C202" s="284" t="s">
        <v>724</v>
      </c>
      <c r="D202" s="150"/>
      <c r="E202" s="150"/>
      <c r="F202" s="150"/>
      <c r="G202" s="150"/>
      <c r="H202" s="150"/>
      <c r="I202" s="151"/>
      <c r="J202" s="280"/>
      <c r="K202" s="281"/>
      <c r="L202" s="215"/>
      <c r="M202" s="228"/>
      <c r="N202" s="104" t="s">
        <v>723</v>
      </c>
      <c r="O202" s="103" t="s">
        <v>724</v>
      </c>
      <c r="P202" s="150"/>
      <c r="Q202" s="150"/>
      <c r="R202" s="150"/>
      <c r="S202" s="150"/>
      <c r="T202" s="150"/>
      <c r="U202" s="151"/>
      <c r="V202" s="99"/>
      <c r="W202" s="100"/>
      <c r="X202" s="101"/>
    </row>
    <row r="203" spans="1:24" ht="15.75">
      <c r="A203" s="675" t="s">
        <v>595</v>
      </c>
      <c r="B203" s="676"/>
      <c r="C203" s="332">
        <v>56</v>
      </c>
      <c r="D203" s="150"/>
      <c r="E203" s="150"/>
      <c r="F203" s="150"/>
      <c r="G203" s="150"/>
      <c r="H203" s="150"/>
      <c r="I203" s="151"/>
      <c r="J203" s="308"/>
      <c r="K203" s="308"/>
      <c r="L203" s="216"/>
      <c r="M203" s="593" t="s">
        <v>595</v>
      </c>
      <c r="N203" s="594"/>
      <c r="O203" s="130">
        <v>56</v>
      </c>
      <c r="P203" s="150"/>
      <c r="Q203" s="150"/>
      <c r="R203" s="150"/>
      <c r="S203" s="150"/>
      <c r="T203" s="150"/>
      <c r="U203" s="151"/>
      <c r="V203" s="94"/>
      <c r="W203" s="94"/>
      <c r="X203" s="95"/>
    </row>
    <row r="204" spans="1:24" ht="15.75">
      <c r="A204" s="595" t="s">
        <v>596</v>
      </c>
      <c r="B204" s="596"/>
      <c r="C204" s="284" t="s">
        <v>597</v>
      </c>
      <c r="D204" s="150"/>
      <c r="E204" s="150"/>
      <c r="F204" s="150"/>
      <c r="G204" s="150"/>
      <c r="H204" s="150"/>
      <c r="I204" s="151"/>
      <c r="J204" s="280"/>
      <c r="K204" s="281"/>
      <c r="L204" s="215"/>
      <c r="M204" s="597" t="s">
        <v>596</v>
      </c>
      <c r="N204" s="598"/>
      <c r="O204" s="103" t="s">
        <v>597</v>
      </c>
      <c r="P204" s="150"/>
      <c r="Q204" s="150"/>
      <c r="R204" s="150"/>
      <c r="S204" s="150"/>
      <c r="T204" s="150"/>
      <c r="U204" s="151"/>
      <c r="V204" s="99"/>
      <c r="W204" s="100"/>
      <c r="X204" s="101"/>
    </row>
    <row r="205" spans="1:24" ht="15.75">
      <c r="A205" s="311"/>
      <c r="B205" s="333" t="s">
        <v>598</v>
      </c>
      <c r="C205" s="334" t="s">
        <v>599</v>
      </c>
      <c r="D205" s="150"/>
      <c r="E205" s="150"/>
      <c r="F205" s="156"/>
      <c r="G205" s="156"/>
      <c r="H205" s="156"/>
      <c r="I205" s="157"/>
      <c r="J205" s="280"/>
      <c r="K205" s="281"/>
      <c r="L205" s="215"/>
      <c r="M205" s="202"/>
      <c r="N205" s="131" t="s">
        <v>598</v>
      </c>
      <c r="O205" s="132" t="s">
        <v>599</v>
      </c>
      <c r="P205" s="150"/>
      <c r="Q205" s="150"/>
      <c r="R205" s="156"/>
      <c r="S205" s="156"/>
      <c r="T205" s="156"/>
      <c r="U205" s="157"/>
      <c r="V205" s="99"/>
      <c r="W205" s="100"/>
      <c r="X205" s="101"/>
    </row>
    <row r="206" spans="1:24" ht="15.75">
      <c r="A206" s="311"/>
      <c r="B206" s="333" t="s">
        <v>600</v>
      </c>
      <c r="C206" s="334" t="s">
        <v>601</v>
      </c>
      <c r="D206" s="150"/>
      <c r="E206" s="150"/>
      <c r="F206" s="156"/>
      <c r="G206" s="156"/>
      <c r="H206" s="156"/>
      <c r="I206" s="157"/>
      <c r="J206" s="280"/>
      <c r="K206" s="281"/>
      <c r="L206" s="215"/>
      <c r="M206" s="202"/>
      <c r="N206" s="131" t="s">
        <v>600</v>
      </c>
      <c r="O206" s="132" t="s">
        <v>601</v>
      </c>
      <c r="P206" s="150"/>
      <c r="Q206" s="150"/>
      <c r="R206" s="156"/>
      <c r="S206" s="156"/>
      <c r="T206" s="156"/>
      <c r="U206" s="157"/>
      <c r="V206" s="99"/>
      <c r="W206" s="100"/>
      <c r="X206" s="101"/>
    </row>
    <row r="207" spans="1:24" ht="15.75">
      <c r="A207" s="311"/>
      <c r="B207" s="333" t="s">
        <v>602</v>
      </c>
      <c r="C207" s="334" t="s">
        <v>603</v>
      </c>
      <c r="D207" s="150"/>
      <c r="E207" s="150"/>
      <c r="F207" s="156"/>
      <c r="G207" s="156"/>
      <c r="H207" s="156"/>
      <c r="I207" s="157"/>
      <c r="J207" s="280"/>
      <c r="K207" s="281"/>
      <c r="L207" s="215"/>
      <c r="M207" s="202"/>
      <c r="N207" s="131" t="s">
        <v>602</v>
      </c>
      <c r="O207" s="132" t="s">
        <v>603</v>
      </c>
      <c r="P207" s="150"/>
      <c r="Q207" s="150"/>
      <c r="R207" s="156"/>
      <c r="S207" s="156"/>
      <c r="T207" s="156"/>
      <c r="U207" s="157"/>
      <c r="V207" s="99"/>
      <c r="W207" s="100"/>
      <c r="X207" s="101"/>
    </row>
    <row r="208" spans="1:24" ht="40.5" customHeight="1">
      <c r="A208" s="589" t="s">
        <v>604</v>
      </c>
      <c r="B208" s="590"/>
      <c r="C208" s="335" t="s">
        <v>605</v>
      </c>
      <c r="D208" s="150"/>
      <c r="E208" s="150"/>
      <c r="F208" s="156"/>
      <c r="G208" s="156"/>
      <c r="H208" s="156"/>
      <c r="I208" s="157"/>
      <c r="J208" s="280"/>
      <c r="K208" s="281"/>
      <c r="L208" s="215"/>
      <c r="M208" s="585" t="s">
        <v>604</v>
      </c>
      <c r="N208" s="586"/>
      <c r="O208" s="133" t="s">
        <v>605</v>
      </c>
      <c r="P208" s="150"/>
      <c r="Q208" s="150"/>
      <c r="R208" s="156"/>
      <c r="S208" s="156"/>
      <c r="T208" s="156"/>
      <c r="U208" s="157"/>
      <c r="V208" s="99"/>
      <c r="W208" s="100"/>
      <c r="X208" s="101"/>
    </row>
    <row r="209" spans="1:24" ht="15.75">
      <c r="A209" s="311"/>
      <c r="B209" s="333" t="s">
        <v>598</v>
      </c>
      <c r="C209" s="334" t="s">
        <v>606</v>
      </c>
      <c r="D209" s="150"/>
      <c r="E209" s="150"/>
      <c r="F209" s="156"/>
      <c r="G209" s="156"/>
      <c r="H209" s="156"/>
      <c r="I209" s="157"/>
      <c r="J209" s="280"/>
      <c r="K209" s="281"/>
      <c r="L209" s="215"/>
      <c r="M209" s="202"/>
      <c r="N209" s="131" t="s">
        <v>598</v>
      </c>
      <c r="O209" s="132" t="s">
        <v>606</v>
      </c>
      <c r="P209" s="150"/>
      <c r="Q209" s="150"/>
      <c r="R209" s="156"/>
      <c r="S209" s="156"/>
      <c r="T209" s="156"/>
      <c r="U209" s="157"/>
      <c r="V209" s="99"/>
      <c r="W209" s="100"/>
      <c r="X209" s="101"/>
    </row>
    <row r="210" spans="1:24" ht="15.75">
      <c r="A210" s="311"/>
      <c r="B210" s="333" t="s">
        <v>600</v>
      </c>
      <c r="C210" s="334" t="s">
        <v>607</v>
      </c>
      <c r="D210" s="150"/>
      <c r="E210" s="150"/>
      <c r="F210" s="156"/>
      <c r="G210" s="156"/>
      <c r="H210" s="156"/>
      <c r="I210" s="157"/>
      <c r="J210" s="280"/>
      <c r="K210" s="281"/>
      <c r="L210" s="215"/>
      <c r="M210" s="202"/>
      <c r="N210" s="131" t="s">
        <v>600</v>
      </c>
      <c r="O210" s="132" t="s">
        <v>607</v>
      </c>
      <c r="P210" s="150"/>
      <c r="Q210" s="150"/>
      <c r="R210" s="156"/>
      <c r="S210" s="156"/>
      <c r="T210" s="156"/>
      <c r="U210" s="157"/>
      <c r="V210" s="99"/>
      <c r="W210" s="100"/>
      <c r="X210" s="101"/>
    </row>
    <row r="211" spans="1:24" ht="15.75">
      <c r="A211" s="311"/>
      <c r="B211" s="333" t="s">
        <v>608</v>
      </c>
      <c r="C211" s="334" t="s">
        <v>609</v>
      </c>
      <c r="D211" s="150"/>
      <c r="E211" s="150"/>
      <c r="F211" s="156"/>
      <c r="G211" s="156"/>
      <c r="H211" s="156"/>
      <c r="I211" s="157"/>
      <c r="J211" s="280"/>
      <c r="K211" s="281"/>
      <c r="L211" s="215"/>
      <c r="M211" s="202"/>
      <c r="N211" s="131" t="s">
        <v>608</v>
      </c>
      <c r="O211" s="132" t="s">
        <v>609</v>
      </c>
      <c r="P211" s="150"/>
      <c r="Q211" s="150"/>
      <c r="R211" s="156"/>
      <c r="S211" s="156"/>
      <c r="T211" s="156"/>
      <c r="U211" s="157"/>
      <c r="V211" s="99"/>
      <c r="W211" s="100"/>
      <c r="X211" s="101"/>
    </row>
    <row r="212" spans="1:24" ht="40.5" customHeight="1">
      <c r="A212" s="589" t="s">
        <v>610</v>
      </c>
      <c r="B212" s="590"/>
      <c r="C212" s="335" t="s">
        <v>611</v>
      </c>
      <c r="D212" s="150"/>
      <c r="E212" s="150"/>
      <c r="F212" s="156"/>
      <c r="G212" s="156"/>
      <c r="H212" s="156"/>
      <c r="I212" s="157"/>
      <c r="J212" s="280"/>
      <c r="K212" s="281"/>
      <c r="L212" s="215"/>
      <c r="M212" s="585" t="s">
        <v>610</v>
      </c>
      <c r="N212" s="586"/>
      <c r="O212" s="133" t="s">
        <v>611</v>
      </c>
      <c r="P212" s="150"/>
      <c r="Q212" s="150"/>
      <c r="R212" s="156"/>
      <c r="S212" s="156"/>
      <c r="T212" s="156"/>
      <c r="U212" s="157"/>
      <c r="V212" s="99"/>
      <c r="W212" s="100"/>
      <c r="X212" s="101"/>
    </row>
    <row r="213" spans="1:24" ht="15.75">
      <c r="A213" s="311"/>
      <c r="B213" s="333" t="s">
        <v>598</v>
      </c>
      <c r="C213" s="334" t="s">
        <v>612</v>
      </c>
      <c r="D213" s="150"/>
      <c r="E213" s="150"/>
      <c r="F213" s="156"/>
      <c r="G213" s="156"/>
      <c r="H213" s="156"/>
      <c r="I213" s="157"/>
      <c r="J213" s="280"/>
      <c r="K213" s="281"/>
      <c r="L213" s="215"/>
      <c r="M213" s="202"/>
      <c r="N213" s="131" t="s">
        <v>598</v>
      </c>
      <c r="O213" s="132" t="s">
        <v>612</v>
      </c>
      <c r="P213" s="150"/>
      <c r="Q213" s="150"/>
      <c r="R213" s="156"/>
      <c r="S213" s="156"/>
      <c r="T213" s="156"/>
      <c r="U213" s="157"/>
      <c r="V213" s="99"/>
      <c r="W213" s="100"/>
      <c r="X213" s="101"/>
    </row>
    <row r="214" spans="1:24" ht="15.75">
      <c r="A214" s="311"/>
      <c r="B214" s="333" t="s">
        <v>600</v>
      </c>
      <c r="C214" s="334" t="s">
        <v>613</v>
      </c>
      <c r="D214" s="150"/>
      <c r="E214" s="150"/>
      <c r="F214" s="156"/>
      <c r="G214" s="156"/>
      <c r="H214" s="156"/>
      <c r="I214" s="157"/>
      <c r="J214" s="280"/>
      <c r="K214" s="281"/>
      <c r="L214" s="215"/>
      <c r="M214" s="202"/>
      <c r="N214" s="131" t="s">
        <v>600</v>
      </c>
      <c r="O214" s="132" t="s">
        <v>613</v>
      </c>
      <c r="P214" s="150"/>
      <c r="Q214" s="150"/>
      <c r="R214" s="156"/>
      <c r="S214" s="156"/>
      <c r="T214" s="156"/>
      <c r="U214" s="157"/>
      <c r="V214" s="99"/>
      <c r="W214" s="100"/>
      <c r="X214" s="101"/>
    </row>
    <row r="215" spans="1:24" ht="15.75">
      <c r="A215" s="311"/>
      <c r="B215" s="333" t="s">
        <v>602</v>
      </c>
      <c r="C215" s="334" t="s">
        <v>614</v>
      </c>
      <c r="D215" s="150"/>
      <c r="E215" s="150"/>
      <c r="F215" s="156"/>
      <c r="G215" s="156"/>
      <c r="H215" s="156"/>
      <c r="I215" s="157"/>
      <c r="J215" s="280"/>
      <c r="K215" s="281"/>
      <c r="L215" s="215"/>
      <c r="M215" s="202"/>
      <c r="N215" s="131" t="s">
        <v>602</v>
      </c>
      <c r="O215" s="132" t="s">
        <v>614</v>
      </c>
      <c r="P215" s="150"/>
      <c r="Q215" s="150"/>
      <c r="R215" s="156"/>
      <c r="S215" s="156"/>
      <c r="T215" s="156"/>
      <c r="U215" s="157"/>
      <c r="V215" s="99"/>
      <c r="W215" s="100"/>
      <c r="X215" s="101"/>
    </row>
    <row r="216" spans="1:24" ht="38.25" customHeight="1">
      <c r="A216" s="589" t="s">
        <v>615</v>
      </c>
      <c r="B216" s="590"/>
      <c r="C216" s="335" t="s">
        <v>616</v>
      </c>
      <c r="D216" s="150"/>
      <c r="E216" s="150"/>
      <c r="F216" s="156"/>
      <c r="G216" s="156"/>
      <c r="H216" s="156"/>
      <c r="I216" s="157"/>
      <c r="J216" s="280"/>
      <c r="K216" s="281"/>
      <c r="L216" s="215"/>
      <c r="M216" s="585" t="s">
        <v>615</v>
      </c>
      <c r="N216" s="586"/>
      <c r="O216" s="133" t="s">
        <v>616</v>
      </c>
      <c r="P216" s="150"/>
      <c r="Q216" s="150"/>
      <c r="R216" s="156"/>
      <c r="S216" s="156"/>
      <c r="T216" s="156"/>
      <c r="U216" s="157"/>
      <c r="V216" s="99"/>
      <c r="W216" s="100"/>
      <c r="X216" s="101"/>
    </row>
    <row r="217" spans="1:24" ht="15.75">
      <c r="A217" s="311"/>
      <c r="B217" s="333" t="s">
        <v>598</v>
      </c>
      <c r="C217" s="334" t="s">
        <v>617</v>
      </c>
      <c r="D217" s="150"/>
      <c r="E217" s="150"/>
      <c r="F217" s="156"/>
      <c r="G217" s="156"/>
      <c r="H217" s="156"/>
      <c r="I217" s="157"/>
      <c r="J217" s="280"/>
      <c r="K217" s="281"/>
      <c r="L217" s="215"/>
      <c r="M217" s="202"/>
      <c r="N217" s="131" t="s">
        <v>598</v>
      </c>
      <c r="O217" s="132" t="s">
        <v>617</v>
      </c>
      <c r="P217" s="150"/>
      <c r="Q217" s="150"/>
      <c r="R217" s="156"/>
      <c r="S217" s="156"/>
      <c r="T217" s="156"/>
      <c r="U217" s="157"/>
      <c r="V217" s="99"/>
      <c r="W217" s="100"/>
      <c r="X217" s="101"/>
    </row>
    <row r="218" spans="1:24" ht="15.75">
      <c r="A218" s="311"/>
      <c r="B218" s="333" t="s">
        <v>600</v>
      </c>
      <c r="C218" s="334" t="s">
        <v>618</v>
      </c>
      <c r="D218" s="150"/>
      <c r="E218" s="150"/>
      <c r="F218" s="156"/>
      <c r="G218" s="156"/>
      <c r="H218" s="156"/>
      <c r="I218" s="157"/>
      <c r="J218" s="280"/>
      <c r="K218" s="281"/>
      <c r="L218" s="215"/>
      <c r="M218" s="202"/>
      <c r="N218" s="131" t="s">
        <v>600</v>
      </c>
      <c r="O218" s="132" t="s">
        <v>618</v>
      </c>
      <c r="P218" s="150"/>
      <c r="Q218" s="150"/>
      <c r="R218" s="156"/>
      <c r="S218" s="156"/>
      <c r="T218" s="156"/>
      <c r="U218" s="157"/>
      <c r="V218" s="99"/>
      <c r="W218" s="100"/>
      <c r="X218" s="101"/>
    </row>
    <row r="219" spans="1:24" ht="15.75">
      <c r="A219" s="311"/>
      <c r="B219" s="333" t="s">
        <v>602</v>
      </c>
      <c r="C219" s="334" t="s">
        <v>619</v>
      </c>
      <c r="D219" s="150"/>
      <c r="E219" s="150"/>
      <c r="F219" s="156"/>
      <c r="G219" s="156"/>
      <c r="H219" s="156"/>
      <c r="I219" s="157"/>
      <c r="J219" s="280"/>
      <c r="K219" s="281"/>
      <c r="L219" s="215"/>
      <c r="M219" s="202"/>
      <c r="N219" s="131" t="s">
        <v>602</v>
      </c>
      <c r="O219" s="132" t="s">
        <v>619</v>
      </c>
      <c r="P219" s="150"/>
      <c r="Q219" s="150"/>
      <c r="R219" s="156"/>
      <c r="S219" s="156"/>
      <c r="T219" s="156"/>
      <c r="U219" s="157"/>
      <c r="V219" s="99"/>
      <c r="W219" s="100"/>
      <c r="X219" s="101"/>
    </row>
    <row r="220" spans="1:24" ht="36.75" customHeight="1">
      <c r="A220" s="589" t="s">
        <v>620</v>
      </c>
      <c r="B220" s="590"/>
      <c r="C220" s="335" t="s">
        <v>621</v>
      </c>
      <c r="D220" s="150"/>
      <c r="E220" s="150"/>
      <c r="F220" s="156"/>
      <c r="G220" s="156"/>
      <c r="H220" s="156"/>
      <c r="I220" s="157"/>
      <c r="J220" s="280"/>
      <c r="K220" s="281"/>
      <c r="L220" s="215"/>
      <c r="M220" s="585" t="s">
        <v>620</v>
      </c>
      <c r="N220" s="586"/>
      <c r="O220" s="133" t="s">
        <v>621</v>
      </c>
      <c r="P220" s="150"/>
      <c r="Q220" s="150"/>
      <c r="R220" s="156"/>
      <c r="S220" s="156"/>
      <c r="T220" s="156"/>
      <c r="U220" s="157"/>
      <c r="V220" s="99"/>
      <c r="W220" s="100"/>
      <c r="X220" s="101"/>
    </row>
    <row r="221" spans="1:24" ht="15.75">
      <c r="A221" s="311"/>
      <c r="B221" s="333" t="s">
        <v>598</v>
      </c>
      <c r="C221" s="334" t="s">
        <v>622</v>
      </c>
      <c r="D221" s="150"/>
      <c r="E221" s="150"/>
      <c r="F221" s="156"/>
      <c r="G221" s="156"/>
      <c r="H221" s="156"/>
      <c r="I221" s="157"/>
      <c r="J221" s="280"/>
      <c r="K221" s="281"/>
      <c r="L221" s="215"/>
      <c r="M221" s="202"/>
      <c r="N221" s="131" t="s">
        <v>598</v>
      </c>
      <c r="O221" s="132" t="s">
        <v>622</v>
      </c>
      <c r="P221" s="150"/>
      <c r="Q221" s="150"/>
      <c r="R221" s="156"/>
      <c r="S221" s="156"/>
      <c r="T221" s="156"/>
      <c r="U221" s="157"/>
      <c r="V221" s="99"/>
      <c r="W221" s="100"/>
      <c r="X221" s="101"/>
    </row>
    <row r="222" spans="1:24" ht="15.75">
      <c r="A222" s="311"/>
      <c r="B222" s="333" t="s">
        <v>600</v>
      </c>
      <c r="C222" s="334" t="s">
        <v>623</v>
      </c>
      <c r="D222" s="150"/>
      <c r="E222" s="150"/>
      <c r="F222" s="156"/>
      <c r="G222" s="156"/>
      <c r="H222" s="156"/>
      <c r="I222" s="157"/>
      <c r="J222" s="280"/>
      <c r="K222" s="281"/>
      <c r="L222" s="215"/>
      <c r="M222" s="202"/>
      <c r="N222" s="131" t="s">
        <v>600</v>
      </c>
      <c r="O222" s="132" t="s">
        <v>623</v>
      </c>
      <c r="P222" s="150"/>
      <c r="Q222" s="150"/>
      <c r="R222" s="156"/>
      <c r="S222" s="156"/>
      <c r="T222" s="156"/>
      <c r="U222" s="157"/>
      <c r="V222" s="99"/>
      <c r="W222" s="100"/>
      <c r="X222" s="101"/>
    </row>
    <row r="223" spans="1:24" ht="15.75">
      <c r="A223" s="311"/>
      <c r="B223" s="333" t="s">
        <v>602</v>
      </c>
      <c r="C223" s="334" t="s">
        <v>624</v>
      </c>
      <c r="D223" s="150"/>
      <c r="E223" s="150"/>
      <c r="F223" s="156"/>
      <c r="G223" s="156"/>
      <c r="H223" s="156"/>
      <c r="I223" s="157"/>
      <c r="J223" s="280"/>
      <c r="K223" s="281"/>
      <c r="L223" s="215"/>
      <c r="M223" s="202"/>
      <c r="N223" s="131" t="s">
        <v>602</v>
      </c>
      <c r="O223" s="132" t="s">
        <v>624</v>
      </c>
      <c r="P223" s="150"/>
      <c r="Q223" s="150"/>
      <c r="R223" s="156"/>
      <c r="S223" s="156"/>
      <c r="T223" s="156"/>
      <c r="U223" s="157"/>
      <c r="V223" s="99"/>
      <c r="W223" s="100"/>
      <c r="X223" s="101"/>
    </row>
    <row r="224" spans="1:24" ht="34.5" customHeight="1">
      <c r="A224" s="589" t="s">
        <v>625</v>
      </c>
      <c r="B224" s="590"/>
      <c r="C224" s="335" t="s">
        <v>626</v>
      </c>
      <c r="D224" s="150"/>
      <c r="E224" s="150"/>
      <c r="F224" s="156"/>
      <c r="G224" s="156"/>
      <c r="H224" s="156"/>
      <c r="I224" s="157"/>
      <c r="J224" s="280"/>
      <c r="K224" s="281"/>
      <c r="L224" s="215"/>
      <c r="M224" s="585" t="s">
        <v>625</v>
      </c>
      <c r="N224" s="586"/>
      <c r="O224" s="133" t="s">
        <v>626</v>
      </c>
      <c r="P224" s="150"/>
      <c r="Q224" s="150"/>
      <c r="R224" s="156"/>
      <c r="S224" s="156"/>
      <c r="T224" s="156"/>
      <c r="U224" s="157"/>
      <c r="V224" s="99"/>
      <c r="W224" s="100"/>
      <c r="X224" s="101"/>
    </row>
    <row r="225" spans="1:24" ht="15.75">
      <c r="A225" s="311"/>
      <c r="B225" s="333" t="s">
        <v>598</v>
      </c>
      <c r="C225" s="334" t="s">
        <v>627</v>
      </c>
      <c r="D225" s="150"/>
      <c r="E225" s="150"/>
      <c r="F225" s="156"/>
      <c r="G225" s="156"/>
      <c r="H225" s="156"/>
      <c r="I225" s="157"/>
      <c r="J225" s="280"/>
      <c r="K225" s="281"/>
      <c r="L225" s="215"/>
      <c r="M225" s="202"/>
      <c r="N225" s="131" t="s">
        <v>598</v>
      </c>
      <c r="O225" s="132" t="s">
        <v>627</v>
      </c>
      <c r="P225" s="150"/>
      <c r="Q225" s="150"/>
      <c r="R225" s="156"/>
      <c r="S225" s="156"/>
      <c r="T225" s="156"/>
      <c r="U225" s="157"/>
      <c r="V225" s="99"/>
      <c r="W225" s="100"/>
      <c r="X225" s="101"/>
    </row>
    <row r="226" spans="1:24" ht="15.75">
      <c r="A226" s="311"/>
      <c r="B226" s="333" t="s">
        <v>600</v>
      </c>
      <c r="C226" s="334" t="s">
        <v>628</v>
      </c>
      <c r="D226" s="150"/>
      <c r="E226" s="150"/>
      <c r="F226" s="156"/>
      <c r="G226" s="156"/>
      <c r="H226" s="156"/>
      <c r="I226" s="157"/>
      <c r="J226" s="280"/>
      <c r="K226" s="281"/>
      <c r="L226" s="215"/>
      <c r="M226" s="202"/>
      <c r="N226" s="131" t="s">
        <v>600</v>
      </c>
      <c r="O226" s="132" t="s">
        <v>628</v>
      </c>
      <c r="P226" s="150"/>
      <c r="Q226" s="150"/>
      <c r="R226" s="156"/>
      <c r="S226" s="156"/>
      <c r="T226" s="156"/>
      <c r="U226" s="157"/>
      <c r="V226" s="99"/>
      <c r="W226" s="100"/>
      <c r="X226" s="101"/>
    </row>
    <row r="227" spans="1:24" ht="15.75">
      <c r="A227" s="311"/>
      <c r="B227" s="333" t="s">
        <v>602</v>
      </c>
      <c r="C227" s="334" t="s">
        <v>629</v>
      </c>
      <c r="D227" s="150"/>
      <c r="E227" s="150"/>
      <c r="F227" s="156"/>
      <c r="G227" s="156"/>
      <c r="H227" s="156"/>
      <c r="I227" s="157"/>
      <c r="J227" s="280"/>
      <c r="K227" s="281"/>
      <c r="L227" s="215"/>
      <c r="M227" s="202"/>
      <c r="N227" s="131" t="s">
        <v>602</v>
      </c>
      <c r="O227" s="132" t="s">
        <v>629</v>
      </c>
      <c r="P227" s="150"/>
      <c r="Q227" s="150"/>
      <c r="R227" s="156"/>
      <c r="S227" s="156"/>
      <c r="T227" s="156"/>
      <c r="U227" s="157"/>
      <c r="V227" s="99"/>
      <c r="W227" s="100"/>
      <c r="X227" s="101"/>
    </row>
    <row r="228" spans="1:24" ht="29.25" customHeight="1">
      <c r="A228" s="589" t="s">
        <v>630</v>
      </c>
      <c r="B228" s="590"/>
      <c r="C228" s="335" t="s">
        <v>631</v>
      </c>
      <c r="D228" s="150"/>
      <c r="E228" s="150"/>
      <c r="F228" s="156"/>
      <c r="G228" s="156"/>
      <c r="H228" s="156"/>
      <c r="I228" s="157"/>
      <c r="J228" s="280"/>
      <c r="K228" s="281"/>
      <c r="L228" s="215"/>
      <c r="M228" s="585" t="s">
        <v>630</v>
      </c>
      <c r="N228" s="586"/>
      <c r="O228" s="133" t="s">
        <v>631</v>
      </c>
      <c r="P228" s="150"/>
      <c r="Q228" s="150"/>
      <c r="R228" s="156"/>
      <c r="S228" s="156"/>
      <c r="T228" s="156"/>
      <c r="U228" s="157"/>
      <c r="V228" s="99"/>
      <c r="W228" s="100"/>
      <c r="X228" s="101"/>
    </row>
    <row r="229" spans="1:24" ht="15.75">
      <c r="A229" s="311"/>
      <c r="B229" s="333" t="s">
        <v>598</v>
      </c>
      <c r="C229" s="334" t="s">
        <v>632</v>
      </c>
      <c r="D229" s="150"/>
      <c r="E229" s="150"/>
      <c r="F229" s="156"/>
      <c r="G229" s="156"/>
      <c r="H229" s="156"/>
      <c r="I229" s="157"/>
      <c r="J229" s="280"/>
      <c r="K229" s="281"/>
      <c r="L229" s="215"/>
      <c r="M229" s="202"/>
      <c r="N229" s="131" t="s">
        <v>598</v>
      </c>
      <c r="O229" s="132" t="s">
        <v>632</v>
      </c>
      <c r="P229" s="150"/>
      <c r="Q229" s="150"/>
      <c r="R229" s="156"/>
      <c r="S229" s="156"/>
      <c r="T229" s="156"/>
      <c r="U229" s="157"/>
      <c r="V229" s="99"/>
      <c r="W229" s="100"/>
      <c r="X229" s="101"/>
    </row>
    <row r="230" spans="1:24" ht="15.75">
      <c r="A230" s="311"/>
      <c r="B230" s="333" t="s">
        <v>600</v>
      </c>
      <c r="C230" s="334" t="s">
        <v>633</v>
      </c>
      <c r="D230" s="150"/>
      <c r="E230" s="150"/>
      <c r="F230" s="156"/>
      <c r="G230" s="156"/>
      <c r="H230" s="156"/>
      <c r="I230" s="157"/>
      <c r="J230" s="280"/>
      <c r="K230" s="281"/>
      <c r="L230" s="215"/>
      <c r="M230" s="202"/>
      <c r="N230" s="131" t="s">
        <v>600</v>
      </c>
      <c r="O230" s="132" t="s">
        <v>633</v>
      </c>
      <c r="P230" s="150"/>
      <c r="Q230" s="150"/>
      <c r="R230" s="156"/>
      <c r="S230" s="156"/>
      <c r="T230" s="156"/>
      <c r="U230" s="157"/>
      <c r="V230" s="99"/>
      <c r="W230" s="100"/>
      <c r="X230" s="101"/>
    </row>
    <row r="231" spans="1:24" ht="15.75">
      <c r="A231" s="311"/>
      <c r="B231" s="333" t="s">
        <v>602</v>
      </c>
      <c r="C231" s="334" t="s">
        <v>634</v>
      </c>
      <c r="D231" s="150"/>
      <c r="E231" s="150"/>
      <c r="F231" s="156"/>
      <c r="G231" s="156"/>
      <c r="H231" s="156"/>
      <c r="I231" s="157"/>
      <c r="J231" s="280"/>
      <c r="K231" s="281"/>
      <c r="L231" s="215"/>
      <c r="M231" s="202"/>
      <c r="N231" s="131" t="s">
        <v>602</v>
      </c>
      <c r="O231" s="132" t="s">
        <v>634</v>
      </c>
      <c r="P231" s="150"/>
      <c r="Q231" s="150"/>
      <c r="R231" s="156"/>
      <c r="S231" s="156"/>
      <c r="T231" s="156"/>
      <c r="U231" s="157"/>
      <c r="V231" s="99"/>
      <c r="W231" s="100"/>
      <c r="X231" s="101"/>
    </row>
    <row r="232" spans="1:24" ht="38.25" customHeight="1">
      <c r="A232" s="680" t="s">
        <v>635</v>
      </c>
      <c r="B232" s="681"/>
      <c r="C232" s="335" t="s">
        <v>636</v>
      </c>
      <c r="D232" s="150"/>
      <c r="E232" s="150"/>
      <c r="F232" s="156"/>
      <c r="G232" s="156"/>
      <c r="H232" s="156"/>
      <c r="I232" s="157"/>
      <c r="J232" s="280"/>
      <c r="K232" s="281"/>
      <c r="L232" s="215"/>
      <c r="M232" s="587" t="s">
        <v>635</v>
      </c>
      <c r="N232" s="588"/>
      <c r="O232" s="133" t="s">
        <v>636</v>
      </c>
      <c r="P232" s="150"/>
      <c r="Q232" s="150"/>
      <c r="R232" s="156"/>
      <c r="S232" s="156"/>
      <c r="T232" s="156"/>
      <c r="U232" s="157"/>
      <c r="V232" s="99"/>
      <c r="W232" s="100"/>
      <c r="X232" s="101"/>
    </row>
    <row r="233" spans="1:24" ht="15.75">
      <c r="A233" s="336"/>
      <c r="B233" s="333" t="s">
        <v>598</v>
      </c>
      <c r="C233" s="335" t="s">
        <v>637</v>
      </c>
      <c r="D233" s="150"/>
      <c r="E233" s="150"/>
      <c r="F233" s="156"/>
      <c r="G233" s="156"/>
      <c r="H233" s="156"/>
      <c r="I233" s="157"/>
      <c r="J233" s="280"/>
      <c r="K233" s="281"/>
      <c r="L233" s="215"/>
      <c r="M233" s="210"/>
      <c r="N233" s="131" t="s">
        <v>598</v>
      </c>
      <c r="O233" s="133" t="s">
        <v>637</v>
      </c>
      <c r="P233" s="150"/>
      <c r="Q233" s="150"/>
      <c r="R233" s="156"/>
      <c r="S233" s="156"/>
      <c r="T233" s="156"/>
      <c r="U233" s="157"/>
      <c r="V233" s="99"/>
      <c r="W233" s="100"/>
      <c r="X233" s="101"/>
    </row>
    <row r="234" spans="1:24" ht="15.75">
      <c r="A234" s="336"/>
      <c r="B234" s="333" t="s">
        <v>600</v>
      </c>
      <c r="C234" s="335" t="s">
        <v>638</v>
      </c>
      <c r="D234" s="150"/>
      <c r="E234" s="150"/>
      <c r="F234" s="156"/>
      <c r="G234" s="156"/>
      <c r="H234" s="156"/>
      <c r="I234" s="157"/>
      <c r="J234" s="280"/>
      <c r="K234" s="281"/>
      <c r="L234" s="215"/>
      <c r="M234" s="210"/>
      <c r="N234" s="131" t="s">
        <v>600</v>
      </c>
      <c r="O234" s="133" t="s">
        <v>638</v>
      </c>
      <c r="P234" s="150"/>
      <c r="Q234" s="150"/>
      <c r="R234" s="156"/>
      <c r="S234" s="156"/>
      <c r="T234" s="156"/>
      <c r="U234" s="157"/>
      <c r="V234" s="99"/>
      <c r="W234" s="100"/>
      <c r="X234" s="101"/>
    </row>
    <row r="235" spans="1:24" ht="15.75">
      <c r="A235" s="336"/>
      <c r="B235" s="333" t="s">
        <v>602</v>
      </c>
      <c r="C235" s="335" t="s">
        <v>639</v>
      </c>
      <c r="D235" s="150"/>
      <c r="E235" s="150"/>
      <c r="F235" s="156"/>
      <c r="G235" s="156"/>
      <c r="H235" s="156"/>
      <c r="I235" s="157"/>
      <c r="J235" s="280"/>
      <c r="K235" s="281"/>
      <c r="L235" s="215"/>
      <c r="M235" s="210"/>
      <c r="N235" s="131" t="s">
        <v>602</v>
      </c>
      <c r="O235" s="133" t="s">
        <v>639</v>
      </c>
      <c r="P235" s="150"/>
      <c r="Q235" s="150"/>
      <c r="R235" s="156"/>
      <c r="S235" s="156"/>
      <c r="T235" s="156"/>
      <c r="U235" s="157"/>
      <c r="V235" s="99"/>
      <c r="W235" s="100"/>
      <c r="X235" s="101"/>
    </row>
    <row r="236" spans="1:24" ht="36.75" customHeight="1">
      <c r="A236" s="680" t="s">
        <v>640</v>
      </c>
      <c r="B236" s="681"/>
      <c r="C236" s="335" t="s">
        <v>641</v>
      </c>
      <c r="D236" s="150"/>
      <c r="E236" s="150"/>
      <c r="F236" s="156"/>
      <c r="G236" s="156"/>
      <c r="H236" s="156"/>
      <c r="I236" s="157"/>
      <c r="J236" s="280"/>
      <c r="K236" s="281"/>
      <c r="L236" s="215"/>
      <c r="M236" s="587" t="s">
        <v>640</v>
      </c>
      <c r="N236" s="588"/>
      <c r="O236" s="133" t="s">
        <v>641</v>
      </c>
      <c r="P236" s="150"/>
      <c r="Q236" s="150"/>
      <c r="R236" s="156"/>
      <c r="S236" s="156"/>
      <c r="T236" s="156"/>
      <c r="U236" s="157"/>
      <c r="V236" s="99"/>
      <c r="W236" s="100"/>
      <c r="X236" s="101"/>
    </row>
    <row r="237" spans="1:24" ht="15.75">
      <c r="A237" s="336"/>
      <c r="B237" s="333" t="s">
        <v>598</v>
      </c>
      <c r="C237" s="335" t="s">
        <v>642</v>
      </c>
      <c r="D237" s="150"/>
      <c r="E237" s="150"/>
      <c r="F237" s="156"/>
      <c r="G237" s="156"/>
      <c r="H237" s="156"/>
      <c r="I237" s="157"/>
      <c r="J237" s="280"/>
      <c r="K237" s="281"/>
      <c r="L237" s="215"/>
      <c r="M237" s="210"/>
      <c r="N237" s="131" t="s">
        <v>598</v>
      </c>
      <c r="O237" s="133" t="s">
        <v>642</v>
      </c>
      <c r="P237" s="150"/>
      <c r="Q237" s="150"/>
      <c r="R237" s="156"/>
      <c r="S237" s="156"/>
      <c r="T237" s="156"/>
      <c r="U237" s="157"/>
      <c r="V237" s="99"/>
      <c r="W237" s="100"/>
      <c r="X237" s="101"/>
    </row>
    <row r="238" spans="1:24" ht="15.75">
      <c r="A238" s="336"/>
      <c r="B238" s="333" t="s">
        <v>600</v>
      </c>
      <c r="C238" s="335" t="s">
        <v>643</v>
      </c>
      <c r="D238" s="150"/>
      <c r="E238" s="150"/>
      <c r="F238" s="156"/>
      <c r="G238" s="156"/>
      <c r="H238" s="156"/>
      <c r="I238" s="157"/>
      <c r="J238" s="280"/>
      <c r="K238" s="281"/>
      <c r="L238" s="215"/>
      <c r="M238" s="210"/>
      <c r="N238" s="131" t="s">
        <v>600</v>
      </c>
      <c r="O238" s="133" t="s">
        <v>643</v>
      </c>
      <c r="P238" s="150"/>
      <c r="Q238" s="150"/>
      <c r="R238" s="156"/>
      <c r="S238" s="156"/>
      <c r="T238" s="156"/>
      <c r="U238" s="157"/>
      <c r="V238" s="99"/>
      <c r="W238" s="100"/>
      <c r="X238" s="101"/>
    </row>
    <row r="239" spans="1:24" ht="15.75">
      <c r="A239" s="336"/>
      <c r="B239" s="333" t="s">
        <v>602</v>
      </c>
      <c r="C239" s="335" t="s">
        <v>644</v>
      </c>
      <c r="D239" s="150"/>
      <c r="E239" s="150"/>
      <c r="F239" s="156"/>
      <c r="G239" s="156"/>
      <c r="H239" s="156"/>
      <c r="I239" s="157"/>
      <c r="J239" s="280"/>
      <c r="K239" s="281"/>
      <c r="L239" s="215"/>
      <c r="M239" s="210"/>
      <c r="N239" s="131" t="s">
        <v>602</v>
      </c>
      <c r="O239" s="133" t="s">
        <v>644</v>
      </c>
      <c r="P239" s="150"/>
      <c r="Q239" s="150"/>
      <c r="R239" s="156"/>
      <c r="S239" s="156"/>
      <c r="T239" s="156"/>
      <c r="U239" s="157"/>
      <c r="V239" s="99"/>
      <c r="W239" s="100"/>
      <c r="X239" s="101"/>
    </row>
    <row r="240" spans="1:24" ht="30.75" customHeight="1">
      <c r="A240" s="580" t="s">
        <v>645</v>
      </c>
      <c r="B240" s="581"/>
      <c r="C240" s="335" t="s">
        <v>646</v>
      </c>
      <c r="D240" s="150"/>
      <c r="E240" s="150"/>
      <c r="F240" s="156"/>
      <c r="G240" s="156"/>
      <c r="H240" s="156"/>
      <c r="I240" s="157"/>
      <c r="J240" s="280"/>
      <c r="K240" s="281"/>
      <c r="L240" s="215"/>
      <c r="M240" s="570" t="s">
        <v>645</v>
      </c>
      <c r="N240" s="582"/>
      <c r="O240" s="133" t="s">
        <v>646</v>
      </c>
      <c r="P240" s="150"/>
      <c r="Q240" s="150"/>
      <c r="R240" s="156"/>
      <c r="S240" s="156"/>
      <c r="T240" s="156"/>
      <c r="U240" s="157"/>
      <c r="V240" s="99"/>
      <c r="W240" s="100"/>
      <c r="X240" s="101"/>
    </row>
    <row r="241" spans="1:24" ht="15.75">
      <c r="A241" s="337"/>
      <c r="B241" s="333" t="s">
        <v>598</v>
      </c>
      <c r="C241" s="335" t="s">
        <v>647</v>
      </c>
      <c r="D241" s="150"/>
      <c r="E241" s="150"/>
      <c r="F241" s="156"/>
      <c r="G241" s="156"/>
      <c r="H241" s="156"/>
      <c r="I241" s="157"/>
      <c r="J241" s="280"/>
      <c r="K241" s="281"/>
      <c r="L241" s="215"/>
      <c r="M241" s="171"/>
      <c r="N241" s="131" t="s">
        <v>598</v>
      </c>
      <c r="O241" s="133" t="s">
        <v>647</v>
      </c>
      <c r="P241" s="150"/>
      <c r="Q241" s="150"/>
      <c r="R241" s="156"/>
      <c r="S241" s="156"/>
      <c r="T241" s="156"/>
      <c r="U241" s="157"/>
      <c r="V241" s="99"/>
      <c r="W241" s="100"/>
      <c r="X241" s="101"/>
    </row>
    <row r="242" spans="1:24" ht="15.75">
      <c r="A242" s="337"/>
      <c r="B242" s="333" t="s">
        <v>600</v>
      </c>
      <c r="C242" s="335" t="s">
        <v>648</v>
      </c>
      <c r="D242" s="150"/>
      <c r="E242" s="150"/>
      <c r="F242" s="156"/>
      <c r="G242" s="156"/>
      <c r="H242" s="156"/>
      <c r="I242" s="157"/>
      <c r="J242" s="280"/>
      <c r="K242" s="281"/>
      <c r="L242" s="215"/>
      <c r="M242" s="171"/>
      <c r="N242" s="131" t="s">
        <v>600</v>
      </c>
      <c r="O242" s="133" t="s">
        <v>648</v>
      </c>
      <c r="P242" s="150"/>
      <c r="Q242" s="150"/>
      <c r="R242" s="156"/>
      <c r="S242" s="156"/>
      <c r="T242" s="156"/>
      <c r="U242" s="157"/>
      <c r="V242" s="99"/>
      <c r="W242" s="100"/>
      <c r="X242" s="101"/>
    </row>
    <row r="243" spans="1:24" ht="15.75">
      <c r="A243" s="337"/>
      <c r="B243" s="333" t="s">
        <v>602</v>
      </c>
      <c r="C243" s="335" t="s">
        <v>649</v>
      </c>
      <c r="D243" s="150"/>
      <c r="E243" s="150"/>
      <c r="F243" s="156"/>
      <c r="G243" s="156"/>
      <c r="H243" s="156"/>
      <c r="I243" s="157"/>
      <c r="J243" s="280"/>
      <c r="K243" s="281"/>
      <c r="L243" s="215"/>
      <c r="M243" s="171"/>
      <c r="N243" s="131" t="s">
        <v>602</v>
      </c>
      <c r="O243" s="133" t="s">
        <v>649</v>
      </c>
      <c r="P243" s="150"/>
      <c r="Q243" s="150"/>
      <c r="R243" s="156"/>
      <c r="S243" s="156"/>
      <c r="T243" s="156"/>
      <c r="U243" s="157"/>
      <c r="V243" s="99"/>
      <c r="W243" s="100"/>
      <c r="X243" s="101"/>
    </row>
    <row r="244" spans="1:24" ht="23.25" customHeight="1">
      <c r="A244" s="580" t="s">
        <v>650</v>
      </c>
      <c r="B244" s="581"/>
      <c r="C244" s="335" t="s">
        <v>651</v>
      </c>
      <c r="D244" s="150"/>
      <c r="E244" s="150"/>
      <c r="F244" s="156"/>
      <c r="G244" s="156"/>
      <c r="H244" s="156"/>
      <c r="I244" s="157"/>
      <c r="J244" s="280"/>
      <c r="K244" s="281"/>
      <c r="L244" s="215"/>
      <c r="M244" s="570" t="s">
        <v>650</v>
      </c>
      <c r="N244" s="582"/>
      <c r="O244" s="133" t="s">
        <v>651</v>
      </c>
      <c r="P244" s="150"/>
      <c r="Q244" s="150"/>
      <c r="R244" s="156"/>
      <c r="S244" s="156"/>
      <c r="T244" s="156"/>
      <c r="U244" s="157"/>
      <c r="V244" s="99"/>
      <c r="W244" s="100"/>
      <c r="X244" s="101"/>
    </row>
    <row r="245" spans="1:24" ht="15.75">
      <c r="A245" s="337"/>
      <c r="B245" s="333" t="s">
        <v>598</v>
      </c>
      <c r="C245" s="335" t="s">
        <v>652</v>
      </c>
      <c r="D245" s="150"/>
      <c r="E245" s="150"/>
      <c r="F245" s="156"/>
      <c r="G245" s="156"/>
      <c r="H245" s="156"/>
      <c r="I245" s="157"/>
      <c r="J245" s="280"/>
      <c r="K245" s="281"/>
      <c r="L245" s="215"/>
      <c r="M245" s="171"/>
      <c r="N245" s="131" t="s">
        <v>598</v>
      </c>
      <c r="O245" s="133" t="s">
        <v>652</v>
      </c>
      <c r="P245" s="150"/>
      <c r="Q245" s="150"/>
      <c r="R245" s="156"/>
      <c r="S245" s="156"/>
      <c r="T245" s="156"/>
      <c r="U245" s="157"/>
      <c r="V245" s="99"/>
      <c r="W245" s="100"/>
      <c r="X245" s="101"/>
    </row>
    <row r="246" spans="1:24" ht="15.75">
      <c r="A246" s="337"/>
      <c r="B246" s="333" t="s">
        <v>600</v>
      </c>
      <c r="C246" s="335" t="s">
        <v>653</v>
      </c>
      <c r="D246" s="150"/>
      <c r="E246" s="150"/>
      <c r="F246" s="156"/>
      <c r="G246" s="156"/>
      <c r="H246" s="156"/>
      <c r="I246" s="157"/>
      <c r="J246" s="280"/>
      <c r="K246" s="281"/>
      <c r="L246" s="215"/>
      <c r="M246" s="171"/>
      <c r="N246" s="131" t="s">
        <v>600</v>
      </c>
      <c r="O246" s="133" t="s">
        <v>653</v>
      </c>
      <c r="P246" s="150"/>
      <c r="Q246" s="150"/>
      <c r="R246" s="156"/>
      <c r="S246" s="156"/>
      <c r="T246" s="156"/>
      <c r="U246" s="157"/>
      <c r="V246" s="99"/>
      <c r="W246" s="100"/>
      <c r="X246" s="101"/>
    </row>
    <row r="247" spans="1:24" ht="15.75">
      <c r="A247" s="337"/>
      <c r="B247" s="333" t="s">
        <v>602</v>
      </c>
      <c r="C247" s="335" t="s">
        <v>654</v>
      </c>
      <c r="D247" s="150"/>
      <c r="E247" s="150"/>
      <c r="F247" s="156"/>
      <c r="G247" s="156"/>
      <c r="H247" s="156"/>
      <c r="I247" s="157"/>
      <c r="J247" s="280"/>
      <c r="K247" s="281"/>
      <c r="L247" s="215"/>
      <c r="M247" s="171"/>
      <c r="N247" s="131" t="s">
        <v>602</v>
      </c>
      <c r="O247" s="133" t="s">
        <v>654</v>
      </c>
      <c r="P247" s="150"/>
      <c r="Q247" s="150"/>
      <c r="R247" s="156"/>
      <c r="S247" s="156"/>
      <c r="T247" s="156"/>
      <c r="U247" s="157"/>
      <c r="V247" s="99"/>
      <c r="W247" s="100"/>
      <c r="X247" s="101"/>
    </row>
    <row r="248" spans="1:24" ht="39.75" customHeight="1">
      <c r="A248" s="583" t="s">
        <v>655</v>
      </c>
      <c r="B248" s="584"/>
      <c r="C248" s="335" t="s">
        <v>656</v>
      </c>
      <c r="D248" s="150"/>
      <c r="E248" s="150"/>
      <c r="F248" s="156"/>
      <c r="G248" s="156"/>
      <c r="H248" s="156"/>
      <c r="I248" s="157"/>
      <c r="J248" s="280"/>
      <c r="K248" s="281"/>
      <c r="L248" s="215"/>
      <c r="M248" s="569" t="s">
        <v>655</v>
      </c>
      <c r="N248" s="570"/>
      <c r="O248" s="133" t="s">
        <v>656</v>
      </c>
      <c r="P248" s="150"/>
      <c r="Q248" s="150"/>
      <c r="R248" s="156"/>
      <c r="S248" s="156"/>
      <c r="T248" s="156"/>
      <c r="U248" s="157"/>
      <c r="V248" s="99"/>
      <c r="W248" s="100"/>
      <c r="X248" s="101"/>
    </row>
    <row r="249" spans="1:24" ht="15.75">
      <c r="A249" s="337"/>
      <c r="B249" s="333" t="s">
        <v>598</v>
      </c>
      <c r="C249" s="335" t="s">
        <v>657</v>
      </c>
      <c r="D249" s="150"/>
      <c r="E249" s="150"/>
      <c r="F249" s="156"/>
      <c r="G249" s="156"/>
      <c r="H249" s="156"/>
      <c r="I249" s="157"/>
      <c r="J249" s="280"/>
      <c r="K249" s="281"/>
      <c r="L249" s="215"/>
      <c r="M249" s="171"/>
      <c r="N249" s="131" t="s">
        <v>598</v>
      </c>
      <c r="O249" s="133" t="s">
        <v>657</v>
      </c>
      <c r="P249" s="150"/>
      <c r="Q249" s="150"/>
      <c r="R249" s="156"/>
      <c r="S249" s="156"/>
      <c r="T249" s="156"/>
      <c r="U249" s="157"/>
      <c r="V249" s="99"/>
      <c r="W249" s="100"/>
      <c r="X249" s="101"/>
    </row>
    <row r="250" spans="1:24" ht="15.75">
      <c r="A250" s="337"/>
      <c r="B250" s="333" t="s">
        <v>600</v>
      </c>
      <c r="C250" s="335" t="s">
        <v>658</v>
      </c>
      <c r="D250" s="150"/>
      <c r="E250" s="150"/>
      <c r="F250" s="156"/>
      <c r="G250" s="156"/>
      <c r="H250" s="156"/>
      <c r="I250" s="157"/>
      <c r="J250" s="280"/>
      <c r="K250" s="281"/>
      <c r="L250" s="215"/>
      <c r="M250" s="171"/>
      <c r="N250" s="131" t="s">
        <v>600</v>
      </c>
      <c r="O250" s="133" t="s">
        <v>658</v>
      </c>
      <c r="P250" s="150"/>
      <c r="Q250" s="150"/>
      <c r="R250" s="156"/>
      <c r="S250" s="156"/>
      <c r="T250" s="156"/>
      <c r="U250" s="157"/>
      <c r="V250" s="99"/>
      <c r="W250" s="100"/>
      <c r="X250" s="101"/>
    </row>
    <row r="251" spans="1:24" ht="15.75">
      <c r="A251" s="337"/>
      <c r="B251" s="333" t="s">
        <v>602</v>
      </c>
      <c r="C251" s="335" t="s">
        <v>659</v>
      </c>
      <c r="D251" s="150"/>
      <c r="E251" s="150"/>
      <c r="F251" s="156"/>
      <c r="G251" s="156"/>
      <c r="H251" s="156"/>
      <c r="I251" s="157"/>
      <c r="J251" s="280"/>
      <c r="K251" s="281"/>
      <c r="L251" s="215"/>
      <c r="M251" s="171"/>
      <c r="N251" s="131" t="s">
        <v>602</v>
      </c>
      <c r="O251" s="133" t="s">
        <v>659</v>
      </c>
      <c r="P251" s="150"/>
      <c r="Q251" s="150"/>
      <c r="R251" s="156"/>
      <c r="S251" s="156"/>
      <c r="T251" s="156"/>
      <c r="U251" s="157"/>
      <c r="V251" s="99"/>
      <c r="W251" s="100"/>
      <c r="X251" s="101"/>
    </row>
    <row r="252" spans="1:24" ht="31.5" customHeight="1">
      <c r="A252" s="583" t="s">
        <v>660</v>
      </c>
      <c r="B252" s="584"/>
      <c r="C252" s="335">
        <v>56.27</v>
      </c>
      <c r="D252" s="150"/>
      <c r="E252" s="150"/>
      <c r="F252" s="156"/>
      <c r="G252" s="156"/>
      <c r="H252" s="156"/>
      <c r="I252" s="157"/>
      <c r="J252" s="280"/>
      <c r="K252" s="281"/>
      <c r="L252" s="215"/>
      <c r="M252" s="569" t="s">
        <v>660</v>
      </c>
      <c r="N252" s="570"/>
      <c r="O252" s="133">
        <v>56.27</v>
      </c>
      <c r="P252" s="150"/>
      <c r="Q252" s="150"/>
      <c r="R252" s="156"/>
      <c r="S252" s="156"/>
      <c r="T252" s="156"/>
      <c r="U252" s="157"/>
      <c r="V252" s="99"/>
      <c r="W252" s="100"/>
      <c r="X252" s="101"/>
    </row>
    <row r="253" spans="1:24" ht="15.75">
      <c r="A253" s="337"/>
      <c r="B253" s="333" t="s">
        <v>598</v>
      </c>
      <c r="C253" s="335" t="s">
        <v>661</v>
      </c>
      <c r="D253" s="150"/>
      <c r="E253" s="150"/>
      <c r="F253" s="156"/>
      <c r="G253" s="156"/>
      <c r="H253" s="156"/>
      <c r="I253" s="157"/>
      <c r="J253" s="280"/>
      <c r="K253" s="281"/>
      <c r="L253" s="215"/>
      <c r="M253" s="171"/>
      <c r="N253" s="131" t="s">
        <v>598</v>
      </c>
      <c r="O253" s="133" t="s">
        <v>661</v>
      </c>
      <c r="P253" s="150"/>
      <c r="Q253" s="150"/>
      <c r="R253" s="156"/>
      <c r="S253" s="156"/>
      <c r="T253" s="156"/>
      <c r="U253" s="157"/>
      <c r="V253" s="99"/>
      <c r="W253" s="100"/>
      <c r="X253" s="101"/>
    </row>
    <row r="254" spans="1:24" ht="15.75">
      <c r="A254" s="337"/>
      <c r="B254" s="333" t="s">
        <v>600</v>
      </c>
      <c r="C254" s="335" t="s">
        <v>662</v>
      </c>
      <c r="D254" s="150"/>
      <c r="E254" s="150"/>
      <c r="F254" s="156"/>
      <c r="G254" s="156"/>
      <c r="H254" s="156"/>
      <c r="I254" s="157"/>
      <c r="J254" s="280"/>
      <c r="K254" s="281"/>
      <c r="L254" s="215"/>
      <c r="M254" s="171"/>
      <c r="N254" s="131" t="s">
        <v>600</v>
      </c>
      <c r="O254" s="133" t="s">
        <v>662</v>
      </c>
      <c r="P254" s="150"/>
      <c r="Q254" s="150"/>
      <c r="R254" s="156"/>
      <c r="S254" s="156"/>
      <c r="T254" s="156"/>
      <c r="U254" s="157"/>
      <c r="V254" s="99"/>
      <c r="W254" s="100"/>
      <c r="X254" s="101"/>
    </row>
    <row r="255" spans="1:24" ht="15.75">
      <c r="A255" s="337"/>
      <c r="B255" s="333" t="s">
        <v>602</v>
      </c>
      <c r="C255" s="335" t="s">
        <v>663</v>
      </c>
      <c r="D255" s="150"/>
      <c r="E255" s="150"/>
      <c r="F255" s="156"/>
      <c r="G255" s="156"/>
      <c r="H255" s="156"/>
      <c r="I255" s="157"/>
      <c r="J255" s="280"/>
      <c r="K255" s="281"/>
      <c r="L255" s="215"/>
      <c r="M255" s="171"/>
      <c r="N255" s="131" t="s">
        <v>602</v>
      </c>
      <c r="O255" s="133" t="s">
        <v>663</v>
      </c>
      <c r="P255" s="150"/>
      <c r="Q255" s="150"/>
      <c r="R255" s="156"/>
      <c r="S255" s="156"/>
      <c r="T255" s="156"/>
      <c r="U255" s="157"/>
      <c r="V255" s="99"/>
      <c r="W255" s="100"/>
      <c r="X255" s="101"/>
    </row>
    <row r="256" spans="1:24" ht="32.25" customHeight="1">
      <c r="A256" s="583" t="s">
        <v>664</v>
      </c>
      <c r="B256" s="584"/>
      <c r="C256" s="335">
        <v>56.28</v>
      </c>
      <c r="D256" s="150"/>
      <c r="E256" s="150"/>
      <c r="F256" s="156"/>
      <c r="G256" s="156"/>
      <c r="H256" s="156"/>
      <c r="I256" s="157"/>
      <c r="J256" s="280"/>
      <c r="K256" s="281"/>
      <c r="L256" s="215"/>
      <c r="M256" s="569" t="s">
        <v>664</v>
      </c>
      <c r="N256" s="570"/>
      <c r="O256" s="133">
        <v>56.28</v>
      </c>
      <c r="P256" s="150"/>
      <c r="Q256" s="150"/>
      <c r="R256" s="156"/>
      <c r="S256" s="156"/>
      <c r="T256" s="156"/>
      <c r="U256" s="157"/>
      <c r="V256" s="99"/>
      <c r="W256" s="100"/>
      <c r="X256" s="101"/>
    </row>
    <row r="257" spans="1:24" ht="15.75">
      <c r="A257" s="337"/>
      <c r="B257" s="333" t="s">
        <v>598</v>
      </c>
      <c r="C257" s="335" t="s">
        <v>665</v>
      </c>
      <c r="D257" s="150"/>
      <c r="E257" s="150"/>
      <c r="F257" s="156"/>
      <c r="G257" s="156"/>
      <c r="H257" s="156"/>
      <c r="I257" s="157"/>
      <c r="J257" s="280"/>
      <c r="K257" s="281"/>
      <c r="L257" s="215"/>
      <c r="M257" s="171"/>
      <c r="N257" s="131" t="s">
        <v>598</v>
      </c>
      <c r="O257" s="133" t="s">
        <v>665</v>
      </c>
      <c r="P257" s="150"/>
      <c r="Q257" s="150"/>
      <c r="R257" s="156"/>
      <c r="S257" s="156"/>
      <c r="T257" s="156"/>
      <c r="U257" s="157"/>
      <c r="V257" s="99"/>
      <c r="W257" s="100"/>
      <c r="X257" s="101"/>
    </row>
    <row r="258" spans="1:24" ht="15.75">
      <c r="A258" s="337"/>
      <c r="B258" s="333" t="s">
        <v>600</v>
      </c>
      <c r="C258" s="335" t="s">
        <v>666</v>
      </c>
      <c r="D258" s="150"/>
      <c r="E258" s="150"/>
      <c r="F258" s="156"/>
      <c r="G258" s="156"/>
      <c r="H258" s="156"/>
      <c r="I258" s="157"/>
      <c r="J258" s="280"/>
      <c r="K258" s="281"/>
      <c r="L258" s="215"/>
      <c r="M258" s="171"/>
      <c r="N258" s="131" t="s">
        <v>600</v>
      </c>
      <c r="O258" s="133" t="s">
        <v>666</v>
      </c>
      <c r="P258" s="150"/>
      <c r="Q258" s="150"/>
      <c r="R258" s="156"/>
      <c r="S258" s="156"/>
      <c r="T258" s="156"/>
      <c r="U258" s="157"/>
      <c r="V258" s="99"/>
      <c r="W258" s="100"/>
      <c r="X258" s="101"/>
    </row>
    <row r="259" spans="1:24" ht="15.75">
      <c r="A259" s="337"/>
      <c r="B259" s="333" t="s">
        <v>602</v>
      </c>
      <c r="C259" s="335" t="s">
        <v>667</v>
      </c>
      <c r="D259" s="150"/>
      <c r="E259" s="150"/>
      <c r="F259" s="156"/>
      <c r="G259" s="156"/>
      <c r="H259" s="156"/>
      <c r="I259" s="157"/>
      <c r="J259" s="280"/>
      <c r="K259" s="281"/>
      <c r="L259" s="215"/>
      <c r="M259" s="171"/>
      <c r="N259" s="131" t="s">
        <v>602</v>
      </c>
      <c r="O259" s="133" t="s">
        <v>667</v>
      </c>
      <c r="P259" s="150"/>
      <c r="Q259" s="150"/>
      <c r="R259" s="156"/>
      <c r="S259" s="156"/>
      <c r="T259" s="156"/>
      <c r="U259" s="157"/>
      <c r="V259" s="99"/>
      <c r="W259" s="100"/>
      <c r="X259" s="101"/>
    </row>
    <row r="260" spans="1:24" ht="15.75">
      <c r="A260" s="315" t="s">
        <v>668</v>
      </c>
      <c r="B260" s="338"/>
      <c r="C260" s="278" t="s">
        <v>669</v>
      </c>
      <c r="D260" s="465">
        <f>F260+G260+H260+I260</f>
        <v>39530.869999999995</v>
      </c>
      <c r="E260" s="465">
        <f>E261+E268+E271</f>
        <v>0</v>
      </c>
      <c r="F260" s="465">
        <f t="shared" ref="F260:L260" si="18">F261+F268+F271</f>
        <v>1095.83</v>
      </c>
      <c r="G260" s="465">
        <f t="shared" si="18"/>
        <v>3842.96</v>
      </c>
      <c r="H260" s="465">
        <f t="shared" si="18"/>
        <v>3549.48</v>
      </c>
      <c r="I260" s="465">
        <f t="shared" si="18"/>
        <v>31042.6</v>
      </c>
      <c r="J260" s="465">
        <f t="shared" si="18"/>
        <v>0</v>
      </c>
      <c r="K260" s="465">
        <f t="shared" si="18"/>
        <v>0</v>
      </c>
      <c r="L260" s="466">
        <f t="shared" si="18"/>
        <v>0</v>
      </c>
      <c r="M260" s="205" t="s">
        <v>668</v>
      </c>
      <c r="N260" s="134"/>
      <c r="O260" s="96" t="s">
        <v>669</v>
      </c>
      <c r="P260" s="465">
        <f>R260+S260+T260+U260</f>
        <v>39530.869999999995</v>
      </c>
      <c r="Q260" s="465">
        <f>Q261+Q268+Q271</f>
        <v>0</v>
      </c>
      <c r="R260" s="465">
        <f t="shared" ref="R260:X260" si="19">R261+R268+R271</f>
        <v>1095.83</v>
      </c>
      <c r="S260" s="465">
        <f t="shared" si="19"/>
        <v>3842.96</v>
      </c>
      <c r="T260" s="465">
        <f t="shared" si="19"/>
        <v>3549.48</v>
      </c>
      <c r="U260" s="465">
        <f t="shared" si="19"/>
        <v>31042.6</v>
      </c>
      <c r="V260" s="465">
        <f t="shared" si="19"/>
        <v>0</v>
      </c>
      <c r="W260" s="465">
        <f t="shared" si="19"/>
        <v>0</v>
      </c>
      <c r="X260" s="465">
        <f t="shared" si="19"/>
        <v>0</v>
      </c>
    </row>
    <row r="261" spans="1:24" ht="15.75">
      <c r="A261" s="288" t="s">
        <v>670</v>
      </c>
      <c r="B261" s="287"/>
      <c r="C261" s="339">
        <v>71</v>
      </c>
      <c r="D261" s="465">
        <f t="shared" ref="D261:D269" si="20">F261+G261+H261+I261</f>
        <v>39530.869999999995</v>
      </c>
      <c r="E261" s="465">
        <f>E262+E267</f>
        <v>0</v>
      </c>
      <c r="F261" s="465">
        <f t="shared" ref="F261:L261" si="21">F262+F267</f>
        <v>1095.83</v>
      </c>
      <c r="G261" s="465">
        <f t="shared" si="21"/>
        <v>3842.96</v>
      </c>
      <c r="H261" s="465">
        <f t="shared" si="21"/>
        <v>3549.48</v>
      </c>
      <c r="I261" s="465">
        <f t="shared" si="21"/>
        <v>31042.6</v>
      </c>
      <c r="J261" s="465">
        <f t="shared" si="21"/>
        <v>0</v>
      </c>
      <c r="K261" s="465">
        <f t="shared" si="21"/>
        <v>0</v>
      </c>
      <c r="L261" s="466">
        <f t="shared" si="21"/>
        <v>0</v>
      </c>
      <c r="M261" s="194" t="s">
        <v>670</v>
      </c>
      <c r="N261" s="104"/>
      <c r="O261" s="135">
        <v>71</v>
      </c>
      <c r="P261" s="465">
        <f t="shared" ref="P261:P269" si="22">R261+S261+T261+U261</f>
        <v>39530.869999999995</v>
      </c>
      <c r="Q261" s="465">
        <f>Q262+Q267</f>
        <v>0</v>
      </c>
      <c r="R261" s="465">
        <f t="shared" ref="R261:X261" si="23">R262+R267</f>
        <v>1095.83</v>
      </c>
      <c r="S261" s="465">
        <f t="shared" si="23"/>
        <v>3842.96</v>
      </c>
      <c r="T261" s="465">
        <f t="shared" si="23"/>
        <v>3549.48</v>
      </c>
      <c r="U261" s="465">
        <f t="shared" si="23"/>
        <v>31042.6</v>
      </c>
      <c r="V261" s="465">
        <f t="shared" si="23"/>
        <v>0</v>
      </c>
      <c r="W261" s="465">
        <f t="shared" si="23"/>
        <v>0</v>
      </c>
      <c r="X261" s="465">
        <f t="shared" si="23"/>
        <v>0</v>
      </c>
    </row>
    <row r="262" spans="1:24" ht="15.75">
      <c r="A262" s="286" t="s">
        <v>671</v>
      </c>
      <c r="B262" s="287"/>
      <c r="C262" s="339" t="s">
        <v>672</v>
      </c>
      <c r="D262" s="465">
        <f t="shared" si="20"/>
        <v>39530.869999999995</v>
      </c>
      <c r="E262" s="465">
        <f>E263+E264+E265+E266</f>
        <v>0</v>
      </c>
      <c r="F262" s="465">
        <f t="shared" ref="F262:L262" si="24">F263+F264+F265+F266</f>
        <v>1095.83</v>
      </c>
      <c r="G262" s="465">
        <f t="shared" si="24"/>
        <v>3842.96</v>
      </c>
      <c r="H262" s="465">
        <f t="shared" si="24"/>
        <v>3549.48</v>
      </c>
      <c r="I262" s="465">
        <f t="shared" si="24"/>
        <v>31042.6</v>
      </c>
      <c r="J262" s="465">
        <f t="shared" si="24"/>
        <v>0</v>
      </c>
      <c r="K262" s="465">
        <f t="shared" si="24"/>
        <v>0</v>
      </c>
      <c r="L262" s="466">
        <f t="shared" si="24"/>
        <v>0</v>
      </c>
      <c r="M262" s="193" t="s">
        <v>671</v>
      </c>
      <c r="N262" s="104"/>
      <c r="O262" s="135" t="s">
        <v>672</v>
      </c>
      <c r="P262" s="465">
        <f t="shared" si="22"/>
        <v>39530.869999999995</v>
      </c>
      <c r="Q262" s="465">
        <f>Q263+Q264+Q265+Q266</f>
        <v>0</v>
      </c>
      <c r="R262" s="465">
        <f t="shared" ref="R262:X262" si="25">R263+R264+R265+R266</f>
        <v>1095.83</v>
      </c>
      <c r="S262" s="465">
        <f t="shared" si="25"/>
        <v>3842.96</v>
      </c>
      <c r="T262" s="465">
        <f t="shared" si="25"/>
        <v>3549.48</v>
      </c>
      <c r="U262" s="465">
        <f t="shared" si="25"/>
        <v>31042.6</v>
      </c>
      <c r="V262" s="465">
        <f t="shared" si="25"/>
        <v>0</v>
      </c>
      <c r="W262" s="465">
        <f t="shared" si="25"/>
        <v>0</v>
      </c>
      <c r="X262" s="465">
        <f t="shared" si="25"/>
        <v>0</v>
      </c>
    </row>
    <row r="263" spans="1:24" ht="15.75">
      <c r="A263" s="286"/>
      <c r="B263" s="287" t="s">
        <v>673</v>
      </c>
      <c r="C263" s="340" t="s">
        <v>674</v>
      </c>
      <c r="D263" s="454">
        <f t="shared" si="20"/>
        <v>39530.869999999995</v>
      </c>
      <c r="E263" s="454">
        <f>Q263</f>
        <v>0</v>
      </c>
      <c r="F263" s="454">
        <f t="shared" ref="F263:L267" si="26">R263</f>
        <v>1095.83</v>
      </c>
      <c r="G263" s="454">
        <f t="shared" si="26"/>
        <v>3842.96</v>
      </c>
      <c r="H263" s="454">
        <f t="shared" si="26"/>
        <v>3549.48</v>
      </c>
      <c r="I263" s="454">
        <f t="shared" si="26"/>
        <v>31042.6</v>
      </c>
      <c r="J263" s="454">
        <f t="shared" si="26"/>
        <v>0</v>
      </c>
      <c r="K263" s="454">
        <f t="shared" si="26"/>
        <v>0</v>
      </c>
      <c r="L263" s="467">
        <f t="shared" si="26"/>
        <v>0</v>
      </c>
      <c r="M263" s="193"/>
      <c r="N263" s="104" t="s">
        <v>673</v>
      </c>
      <c r="O263" s="136" t="s">
        <v>674</v>
      </c>
      <c r="P263" s="454">
        <f t="shared" si="22"/>
        <v>39530.869999999995</v>
      </c>
      <c r="Q263" s="454">
        <f>'70,07'!E264</f>
        <v>0</v>
      </c>
      <c r="R263" s="454">
        <f>'70,07'!F264</f>
        <v>1095.83</v>
      </c>
      <c r="S263" s="454">
        <f>'70,07'!G264</f>
        <v>3842.96</v>
      </c>
      <c r="T263" s="454">
        <f>'70,07'!H264</f>
        <v>3549.48</v>
      </c>
      <c r="U263" s="454">
        <f>'70,07'!I264</f>
        <v>31042.6</v>
      </c>
      <c r="V263" s="454">
        <f>'70,07'!J264</f>
        <v>0</v>
      </c>
      <c r="W263" s="454">
        <f>'70,07'!K264</f>
        <v>0</v>
      </c>
      <c r="X263" s="454">
        <f>'70,07'!L264</f>
        <v>0</v>
      </c>
    </row>
    <row r="264" spans="1:24" ht="15.75">
      <c r="A264" s="341"/>
      <c r="B264" s="292" t="s">
        <v>675</v>
      </c>
      <c r="C264" s="340" t="s">
        <v>676</v>
      </c>
      <c r="D264" s="454">
        <f t="shared" si="20"/>
        <v>0</v>
      </c>
      <c r="E264" s="454">
        <f t="shared" ref="E264:E267" si="27">Q264</f>
        <v>0</v>
      </c>
      <c r="F264" s="454">
        <f t="shared" si="26"/>
        <v>0</v>
      </c>
      <c r="G264" s="454">
        <f t="shared" si="26"/>
        <v>0</v>
      </c>
      <c r="H264" s="454">
        <f t="shared" si="26"/>
        <v>0</v>
      </c>
      <c r="I264" s="454">
        <f t="shared" si="26"/>
        <v>0</v>
      </c>
      <c r="J264" s="454">
        <f t="shared" si="26"/>
        <v>0</v>
      </c>
      <c r="K264" s="454">
        <f t="shared" si="26"/>
        <v>0</v>
      </c>
      <c r="L264" s="467">
        <f t="shared" si="26"/>
        <v>0</v>
      </c>
      <c r="M264" s="211"/>
      <c r="N264" s="107" t="s">
        <v>675</v>
      </c>
      <c r="O264" s="136" t="s">
        <v>676</v>
      </c>
      <c r="P264" s="454">
        <f t="shared" si="22"/>
        <v>0</v>
      </c>
      <c r="Q264" s="454">
        <f>'70,07'!E265</f>
        <v>0</v>
      </c>
      <c r="R264" s="454">
        <f>'70,07'!F265</f>
        <v>0</v>
      </c>
      <c r="S264" s="454">
        <f>'70,07'!G265</f>
        <v>0</v>
      </c>
      <c r="T264" s="454">
        <f>'70,07'!H265</f>
        <v>0</v>
      </c>
      <c r="U264" s="454">
        <f>'70,07'!I265</f>
        <v>0</v>
      </c>
      <c r="V264" s="468"/>
      <c r="W264" s="469"/>
      <c r="X264" s="470"/>
    </row>
    <row r="265" spans="1:24" ht="15.75">
      <c r="A265" s="286"/>
      <c r="B265" s="283" t="s">
        <v>677</v>
      </c>
      <c r="C265" s="340" t="s">
        <v>678</v>
      </c>
      <c r="D265" s="454">
        <f t="shared" si="20"/>
        <v>0</v>
      </c>
      <c r="E265" s="454">
        <f t="shared" si="27"/>
        <v>0</v>
      </c>
      <c r="F265" s="454">
        <f t="shared" si="26"/>
        <v>0</v>
      </c>
      <c r="G265" s="454">
        <f t="shared" si="26"/>
        <v>0</v>
      </c>
      <c r="H265" s="454">
        <f t="shared" si="26"/>
        <v>0</v>
      </c>
      <c r="I265" s="454">
        <f t="shared" si="26"/>
        <v>0</v>
      </c>
      <c r="J265" s="454">
        <f t="shared" si="26"/>
        <v>0</v>
      </c>
      <c r="K265" s="454">
        <f t="shared" si="26"/>
        <v>0</v>
      </c>
      <c r="L265" s="467">
        <f t="shared" si="26"/>
        <v>0</v>
      </c>
      <c r="M265" s="193"/>
      <c r="N265" s="102" t="s">
        <v>677</v>
      </c>
      <c r="O265" s="136" t="s">
        <v>678</v>
      </c>
      <c r="P265" s="454">
        <f t="shared" si="22"/>
        <v>0</v>
      </c>
      <c r="Q265" s="454">
        <f>'70,07'!E266</f>
        <v>0</v>
      </c>
      <c r="R265" s="454">
        <f>'70,07'!F266</f>
        <v>0</v>
      </c>
      <c r="S265" s="454">
        <f>'70,07'!G266</f>
        <v>0</v>
      </c>
      <c r="T265" s="454">
        <f>'70,07'!H266</f>
        <v>0</v>
      </c>
      <c r="U265" s="454">
        <f>'70,07'!I266</f>
        <v>0</v>
      </c>
      <c r="V265" s="468"/>
      <c r="W265" s="469"/>
      <c r="X265" s="470"/>
    </row>
    <row r="266" spans="1:24" ht="15.75">
      <c r="A266" s="286"/>
      <c r="B266" s="283" t="s">
        <v>679</v>
      </c>
      <c r="C266" s="340" t="s">
        <v>680</v>
      </c>
      <c r="D266" s="454">
        <f t="shared" si="20"/>
        <v>0</v>
      </c>
      <c r="E266" s="454">
        <f t="shared" si="27"/>
        <v>0</v>
      </c>
      <c r="F266" s="454">
        <f t="shared" si="26"/>
        <v>0</v>
      </c>
      <c r="G266" s="454">
        <f t="shared" si="26"/>
        <v>0</v>
      </c>
      <c r="H266" s="454">
        <f t="shared" si="26"/>
        <v>0</v>
      </c>
      <c r="I266" s="454">
        <f t="shared" si="26"/>
        <v>0</v>
      </c>
      <c r="J266" s="454">
        <f t="shared" si="26"/>
        <v>0</v>
      </c>
      <c r="K266" s="454">
        <f t="shared" si="26"/>
        <v>0</v>
      </c>
      <c r="L266" s="467">
        <f t="shared" si="26"/>
        <v>0</v>
      </c>
      <c r="M266" s="193"/>
      <c r="N266" s="102" t="s">
        <v>679</v>
      </c>
      <c r="O266" s="136" t="s">
        <v>680</v>
      </c>
      <c r="P266" s="454">
        <f t="shared" si="22"/>
        <v>0</v>
      </c>
      <c r="Q266" s="454">
        <f>'70,07'!E267</f>
        <v>0</v>
      </c>
      <c r="R266" s="454">
        <f>'70,07'!F267</f>
        <v>0</v>
      </c>
      <c r="S266" s="454">
        <f>'70,07'!G267</f>
        <v>0</v>
      </c>
      <c r="T266" s="454">
        <f>'70,07'!H267</f>
        <v>0</v>
      </c>
      <c r="U266" s="454">
        <f>'70,07'!I267</f>
        <v>0</v>
      </c>
      <c r="V266" s="468"/>
      <c r="W266" s="469"/>
      <c r="X266" s="470"/>
    </row>
    <row r="267" spans="1:24" ht="15.75">
      <c r="A267" s="286" t="s">
        <v>681</v>
      </c>
      <c r="B267" s="283"/>
      <c r="C267" s="339" t="s">
        <v>682</v>
      </c>
      <c r="D267" s="465">
        <f t="shared" si="20"/>
        <v>0</v>
      </c>
      <c r="E267" s="465">
        <f t="shared" si="27"/>
        <v>0</v>
      </c>
      <c r="F267" s="465">
        <f t="shared" si="26"/>
        <v>0</v>
      </c>
      <c r="G267" s="465">
        <f t="shared" si="26"/>
        <v>0</v>
      </c>
      <c r="H267" s="465">
        <f t="shared" si="26"/>
        <v>0</v>
      </c>
      <c r="I267" s="465">
        <f t="shared" si="26"/>
        <v>0</v>
      </c>
      <c r="J267" s="465">
        <f t="shared" si="26"/>
        <v>0</v>
      </c>
      <c r="K267" s="465">
        <f t="shared" si="26"/>
        <v>0</v>
      </c>
      <c r="L267" s="466">
        <f t="shared" si="26"/>
        <v>0</v>
      </c>
      <c r="M267" s="193" t="s">
        <v>681</v>
      </c>
      <c r="N267" s="102"/>
      <c r="O267" s="135" t="s">
        <v>682</v>
      </c>
      <c r="P267" s="465">
        <f t="shared" si="22"/>
        <v>0</v>
      </c>
      <c r="Q267" s="465">
        <f>'70,07'!E268</f>
        <v>0</v>
      </c>
      <c r="R267" s="465">
        <f>'70,07'!F268</f>
        <v>0</v>
      </c>
      <c r="S267" s="465">
        <f>'70,07'!G268</f>
        <v>0</v>
      </c>
      <c r="T267" s="465">
        <f>'70,07'!H268</f>
        <v>0</v>
      </c>
      <c r="U267" s="465">
        <f>'70,07'!I268</f>
        <v>0</v>
      </c>
      <c r="V267" s="468"/>
      <c r="W267" s="469"/>
      <c r="X267" s="470"/>
    </row>
    <row r="268" spans="1:24" ht="15.75">
      <c r="A268" s="288" t="s">
        <v>683</v>
      </c>
      <c r="B268" s="283"/>
      <c r="C268" s="339">
        <v>72</v>
      </c>
      <c r="D268" s="465">
        <f t="shared" si="20"/>
        <v>0</v>
      </c>
      <c r="E268" s="465">
        <f>E269</f>
        <v>0</v>
      </c>
      <c r="F268" s="465">
        <f t="shared" ref="F268:L269" si="28">F269</f>
        <v>0</v>
      </c>
      <c r="G268" s="465">
        <f t="shared" si="28"/>
        <v>0</v>
      </c>
      <c r="H268" s="465">
        <f t="shared" si="28"/>
        <v>0</v>
      </c>
      <c r="I268" s="465">
        <f t="shared" si="28"/>
        <v>0</v>
      </c>
      <c r="J268" s="465">
        <f t="shared" si="28"/>
        <v>0</v>
      </c>
      <c r="K268" s="465">
        <f t="shared" si="28"/>
        <v>0</v>
      </c>
      <c r="L268" s="466">
        <f t="shared" si="28"/>
        <v>0</v>
      </c>
      <c r="M268" s="194" t="s">
        <v>683</v>
      </c>
      <c r="N268" s="102"/>
      <c r="O268" s="135">
        <v>72</v>
      </c>
      <c r="P268" s="465">
        <f t="shared" si="22"/>
        <v>0</v>
      </c>
      <c r="Q268" s="465">
        <f>Q269</f>
        <v>0</v>
      </c>
      <c r="R268" s="465">
        <f t="shared" ref="R268:U269" si="29">R269</f>
        <v>0</v>
      </c>
      <c r="S268" s="465">
        <f t="shared" si="29"/>
        <v>0</v>
      </c>
      <c r="T268" s="465">
        <f t="shared" si="29"/>
        <v>0</v>
      </c>
      <c r="U268" s="465">
        <f t="shared" si="29"/>
        <v>0</v>
      </c>
      <c r="V268" s="471"/>
      <c r="W268" s="471"/>
      <c r="X268" s="472"/>
    </row>
    <row r="269" spans="1:24" ht="15.75">
      <c r="A269" s="342" t="s">
        <v>684</v>
      </c>
      <c r="B269" s="343"/>
      <c r="C269" s="339" t="s">
        <v>685</v>
      </c>
      <c r="D269" s="465">
        <f t="shared" si="20"/>
        <v>0</v>
      </c>
      <c r="E269" s="465">
        <f>E270</f>
        <v>0</v>
      </c>
      <c r="F269" s="465">
        <f t="shared" si="28"/>
        <v>0</v>
      </c>
      <c r="G269" s="465">
        <f t="shared" si="28"/>
        <v>0</v>
      </c>
      <c r="H269" s="465">
        <f t="shared" si="28"/>
        <v>0</v>
      </c>
      <c r="I269" s="465">
        <f t="shared" si="28"/>
        <v>0</v>
      </c>
      <c r="J269" s="465">
        <f t="shared" si="28"/>
        <v>0</v>
      </c>
      <c r="K269" s="465">
        <f t="shared" si="28"/>
        <v>0</v>
      </c>
      <c r="L269" s="466">
        <f t="shared" si="28"/>
        <v>0</v>
      </c>
      <c r="M269" s="212" t="s">
        <v>684</v>
      </c>
      <c r="N269" s="137"/>
      <c r="O269" s="135" t="s">
        <v>685</v>
      </c>
      <c r="P269" s="465">
        <f t="shared" si="22"/>
        <v>0</v>
      </c>
      <c r="Q269" s="465">
        <f>Q270</f>
        <v>0</v>
      </c>
      <c r="R269" s="465">
        <f t="shared" si="29"/>
        <v>0</v>
      </c>
      <c r="S269" s="465">
        <f t="shared" si="29"/>
        <v>0</v>
      </c>
      <c r="T269" s="465">
        <f t="shared" si="29"/>
        <v>0</v>
      </c>
      <c r="U269" s="465">
        <f t="shared" si="29"/>
        <v>0</v>
      </c>
      <c r="V269" s="468"/>
      <c r="W269" s="469"/>
      <c r="X269" s="470"/>
    </row>
    <row r="270" spans="1:24" ht="15.75">
      <c r="A270" s="342"/>
      <c r="B270" s="283" t="s">
        <v>686</v>
      </c>
      <c r="C270" s="284" t="s">
        <v>687</v>
      </c>
      <c r="D270" s="454"/>
      <c r="E270" s="454"/>
      <c r="F270" s="454"/>
      <c r="G270" s="454"/>
      <c r="H270" s="454"/>
      <c r="I270" s="454"/>
      <c r="J270" s="462"/>
      <c r="K270" s="463"/>
      <c r="L270" s="464"/>
      <c r="M270" s="212"/>
      <c r="N270" s="102" t="s">
        <v>686</v>
      </c>
      <c r="O270" s="103" t="s">
        <v>687</v>
      </c>
      <c r="P270" s="454"/>
      <c r="Q270" s="454"/>
      <c r="R270" s="454"/>
      <c r="S270" s="454"/>
      <c r="T270" s="454"/>
      <c r="U270" s="454"/>
      <c r="V270" s="468"/>
      <c r="W270" s="469"/>
      <c r="X270" s="470"/>
    </row>
    <row r="271" spans="1:24" ht="15.75">
      <c r="A271" s="342" t="s">
        <v>688</v>
      </c>
      <c r="B271" s="343"/>
      <c r="C271" s="344">
        <v>75</v>
      </c>
      <c r="D271" s="454"/>
      <c r="E271" s="454"/>
      <c r="F271" s="454"/>
      <c r="G271" s="454"/>
      <c r="H271" s="454"/>
      <c r="I271" s="455"/>
      <c r="J271" s="462"/>
      <c r="K271" s="463"/>
      <c r="L271" s="464"/>
      <c r="M271" s="212" t="s">
        <v>688</v>
      </c>
      <c r="N271" s="137"/>
      <c r="O271" s="138">
        <v>75</v>
      </c>
      <c r="P271" s="454"/>
      <c r="Q271" s="454"/>
      <c r="R271" s="454"/>
      <c r="S271" s="454"/>
      <c r="T271" s="454"/>
      <c r="U271" s="455"/>
      <c r="V271" s="468"/>
      <c r="W271" s="469"/>
      <c r="X271" s="470"/>
    </row>
    <row r="272" spans="1:24" ht="15.75">
      <c r="A272" s="315" t="s">
        <v>689</v>
      </c>
      <c r="B272" s="316"/>
      <c r="C272" s="277" t="s">
        <v>523</v>
      </c>
      <c r="D272" s="454"/>
      <c r="E272" s="454"/>
      <c r="F272" s="454"/>
      <c r="G272" s="454"/>
      <c r="H272" s="454"/>
      <c r="I272" s="455"/>
      <c r="J272" s="460"/>
      <c r="K272" s="460"/>
      <c r="L272" s="461"/>
      <c r="M272" s="205" t="s">
        <v>689</v>
      </c>
      <c r="N272" s="120"/>
      <c r="O272" s="93" t="s">
        <v>523</v>
      </c>
      <c r="P272" s="454"/>
      <c r="Q272" s="454"/>
      <c r="R272" s="454"/>
      <c r="S272" s="454"/>
      <c r="T272" s="454"/>
      <c r="U272" s="455"/>
      <c r="V272" s="471"/>
      <c r="W272" s="471"/>
      <c r="X272" s="472"/>
    </row>
    <row r="273" spans="1:24" ht="15.75">
      <c r="A273" s="318" t="s">
        <v>690</v>
      </c>
      <c r="B273" s="296"/>
      <c r="C273" s="278" t="s">
        <v>531</v>
      </c>
      <c r="D273" s="150"/>
      <c r="E273" s="150"/>
      <c r="F273" s="150"/>
      <c r="G273" s="150"/>
      <c r="H273" s="150"/>
      <c r="I273" s="151"/>
      <c r="J273" s="308"/>
      <c r="K273" s="308"/>
      <c r="L273" s="216"/>
      <c r="M273" s="207" t="s">
        <v>690</v>
      </c>
      <c r="N273" s="109"/>
      <c r="O273" s="96" t="s">
        <v>531</v>
      </c>
      <c r="P273" s="150"/>
      <c r="Q273" s="150"/>
      <c r="R273" s="150"/>
      <c r="S273" s="150"/>
      <c r="T273" s="150"/>
      <c r="U273" s="151"/>
      <c r="V273" s="94"/>
      <c r="W273" s="94"/>
      <c r="X273" s="95"/>
    </row>
    <row r="274" spans="1:24" ht="15.75">
      <c r="A274" s="671" t="s">
        <v>691</v>
      </c>
      <c r="B274" s="672"/>
      <c r="C274" s="277" t="s">
        <v>692</v>
      </c>
      <c r="D274" s="150"/>
      <c r="E274" s="150"/>
      <c r="F274" s="150"/>
      <c r="G274" s="150"/>
      <c r="H274" s="150"/>
      <c r="I274" s="151"/>
      <c r="J274" s="280"/>
      <c r="K274" s="281"/>
      <c r="L274" s="215"/>
      <c r="M274" s="571" t="s">
        <v>691</v>
      </c>
      <c r="N274" s="572"/>
      <c r="O274" s="93" t="s">
        <v>692</v>
      </c>
      <c r="P274" s="150"/>
      <c r="Q274" s="150"/>
      <c r="R274" s="150"/>
      <c r="S274" s="150"/>
      <c r="T274" s="150"/>
      <c r="U274" s="151"/>
      <c r="V274" s="99"/>
      <c r="W274" s="100"/>
      <c r="X274" s="101"/>
    </row>
    <row r="275" spans="1:24" ht="15.75">
      <c r="A275" s="673" t="s">
        <v>726</v>
      </c>
      <c r="B275" s="674"/>
      <c r="C275" s="278" t="s">
        <v>718</v>
      </c>
      <c r="D275" s="159"/>
      <c r="E275" s="159"/>
      <c r="F275" s="160"/>
      <c r="G275" s="159"/>
      <c r="H275" s="159"/>
      <c r="I275" s="160"/>
      <c r="J275" s="280"/>
      <c r="K275" s="281"/>
      <c r="L275" s="215"/>
      <c r="M275" s="573" t="s">
        <v>726</v>
      </c>
      <c r="N275" s="574"/>
      <c r="O275" s="96" t="s">
        <v>718</v>
      </c>
      <c r="P275" s="159"/>
      <c r="Q275" s="159"/>
      <c r="R275" s="160"/>
      <c r="S275" s="159"/>
      <c r="T275" s="159"/>
      <c r="U275" s="160"/>
      <c r="V275" s="99"/>
      <c r="W275" s="100"/>
      <c r="X275" s="101"/>
    </row>
    <row r="276" spans="1:24" ht="28.5" customHeight="1">
      <c r="A276" s="575" t="s">
        <v>693</v>
      </c>
      <c r="B276" s="576"/>
      <c r="C276" s="277" t="s">
        <v>553</v>
      </c>
      <c r="D276" s="159"/>
      <c r="E276" s="159"/>
      <c r="F276" s="160"/>
      <c r="G276" s="159"/>
      <c r="H276" s="159"/>
      <c r="I276" s="160"/>
      <c r="J276" s="280"/>
      <c r="K276" s="281"/>
      <c r="L276" s="215"/>
      <c r="M276" s="577" t="s">
        <v>693</v>
      </c>
      <c r="N276" s="578"/>
      <c r="O276" s="93" t="s">
        <v>553</v>
      </c>
      <c r="P276" s="159"/>
      <c r="Q276" s="159"/>
      <c r="R276" s="160"/>
      <c r="S276" s="159"/>
      <c r="T276" s="159"/>
      <c r="U276" s="160"/>
      <c r="V276" s="99"/>
      <c r="W276" s="100"/>
      <c r="X276" s="101"/>
    </row>
    <row r="277" spans="1:24" ht="36" customHeight="1">
      <c r="A277" s="286"/>
      <c r="B277" s="319" t="s">
        <v>694</v>
      </c>
      <c r="C277" s="277" t="s">
        <v>695</v>
      </c>
      <c r="D277" s="159"/>
      <c r="E277" s="159"/>
      <c r="F277" s="160"/>
      <c r="G277" s="159"/>
      <c r="H277" s="159"/>
      <c r="I277" s="160"/>
      <c r="J277" s="280"/>
      <c r="K277" s="281"/>
      <c r="L277" s="215"/>
      <c r="M277" s="193"/>
      <c r="N277" s="121" t="s">
        <v>694</v>
      </c>
      <c r="O277" s="93" t="s">
        <v>695</v>
      </c>
      <c r="P277" s="159"/>
      <c r="Q277" s="159"/>
      <c r="R277" s="160"/>
      <c r="S277" s="159"/>
      <c r="T277" s="159"/>
      <c r="U277" s="160"/>
      <c r="V277" s="99"/>
      <c r="W277" s="100"/>
      <c r="X277" s="101"/>
    </row>
    <row r="278" spans="1:24" ht="34.5" customHeight="1">
      <c r="A278" s="354"/>
      <c r="B278" s="319" t="s">
        <v>746</v>
      </c>
      <c r="C278" s="277" t="s">
        <v>745</v>
      </c>
      <c r="D278" s="159"/>
      <c r="E278" s="159"/>
      <c r="F278" s="160"/>
      <c r="G278" s="159"/>
      <c r="H278" s="159"/>
      <c r="I278" s="160"/>
      <c r="J278" s="280"/>
      <c r="K278" s="281"/>
      <c r="L278" s="215"/>
      <c r="M278" s="355"/>
      <c r="N278" s="319" t="s">
        <v>746</v>
      </c>
      <c r="O278" s="277" t="s">
        <v>745</v>
      </c>
      <c r="P278" s="159"/>
      <c r="Q278" s="159"/>
      <c r="R278" s="160"/>
      <c r="S278" s="159"/>
      <c r="T278" s="159"/>
      <c r="U278" s="160"/>
      <c r="V278" s="99"/>
      <c r="W278" s="100"/>
      <c r="X278" s="101"/>
    </row>
    <row r="279" spans="1:24" ht="15.75">
      <c r="A279" s="320" t="s">
        <v>720</v>
      </c>
      <c r="B279" s="321"/>
      <c r="C279" s="277" t="s">
        <v>557</v>
      </c>
      <c r="D279" s="150"/>
      <c r="E279" s="150"/>
      <c r="F279" s="150"/>
      <c r="G279" s="150"/>
      <c r="H279" s="150"/>
      <c r="I279" s="151"/>
      <c r="J279" s="308"/>
      <c r="K279" s="308"/>
      <c r="L279" s="216"/>
      <c r="M279" s="208" t="s">
        <v>720</v>
      </c>
      <c r="N279" s="122"/>
      <c r="O279" s="93" t="s">
        <v>557</v>
      </c>
      <c r="P279" s="150"/>
      <c r="Q279" s="150"/>
      <c r="R279" s="150"/>
      <c r="S279" s="150"/>
      <c r="T279" s="150"/>
      <c r="U279" s="151"/>
      <c r="V279" s="94"/>
      <c r="W279" s="94"/>
      <c r="X279" s="95"/>
    </row>
    <row r="280" spans="1:24" ht="15.75">
      <c r="A280" s="286" t="s">
        <v>696</v>
      </c>
      <c r="B280" s="276"/>
      <c r="C280" s="322" t="s">
        <v>559</v>
      </c>
      <c r="D280" s="150"/>
      <c r="E280" s="150"/>
      <c r="F280" s="150"/>
      <c r="G280" s="150"/>
      <c r="H280" s="150"/>
      <c r="I280" s="151"/>
      <c r="J280" s="308"/>
      <c r="K280" s="308"/>
      <c r="L280" s="216"/>
      <c r="M280" s="193" t="s">
        <v>696</v>
      </c>
      <c r="N280" s="92"/>
      <c r="O280" s="123" t="s">
        <v>559</v>
      </c>
      <c r="P280" s="150"/>
      <c r="Q280" s="150"/>
      <c r="R280" s="150"/>
      <c r="S280" s="150"/>
      <c r="T280" s="150"/>
      <c r="U280" s="151"/>
      <c r="V280" s="94"/>
      <c r="W280" s="94"/>
      <c r="X280" s="95"/>
    </row>
    <row r="281" spans="1:24" ht="15.75">
      <c r="A281" s="311"/>
      <c r="B281" s="327" t="s">
        <v>697</v>
      </c>
      <c r="C281" s="323" t="s">
        <v>698</v>
      </c>
      <c r="D281" s="150"/>
      <c r="E281" s="150"/>
      <c r="F281" s="150"/>
      <c r="G281" s="150"/>
      <c r="H281" s="150"/>
      <c r="I281" s="151"/>
      <c r="J281" s="308"/>
      <c r="K281" s="308"/>
      <c r="L281" s="216"/>
      <c r="M281" s="202"/>
      <c r="N281" s="128" t="s">
        <v>697</v>
      </c>
      <c r="O281" s="124" t="s">
        <v>698</v>
      </c>
      <c r="P281" s="150"/>
      <c r="Q281" s="150"/>
      <c r="R281" s="150"/>
      <c r="S281" s="150"/>
      <c r="T281" s="150"/>
      <c r="U281" s="151"/>
      <c r="V281" s="94"/>
      <c r="W281" s="94"/>
      <c r="X281" s="95"/>
    </row>
    <row r="282" spans="1:24" ht="15.75">
      <c r="A282" s="324" t="s">
        <v>699</v>
      </c>
      <c r="B282" s="325"/>
      <c r="C282" s="322" t="s">
        <v>563</v>
      </c>
      <c r="D282" s="161"/>
      <c r="E282" s="161"/>
      <c r="F282" s="161"/>
      <c r="G282" s="161"/>
      <c r="H282" s="161"/>
      <c r="I282" s="162"/>
      <c r="J282" s="326"/>
      <c r="K282" s="326"/>
      <c r="L282" s="217"/>
      <c r="M282" s="209" t="s">
        <v>699</v>
      </c>
      <c r="N282" s="125"/>
      <c r="O282" s="123" t="s">
        <v>563</v>
      </c>
      <c r="P282" s="161"/>
      <c r="Q282" s="161"/>
      <c r="R282" s="161"/>
      <c r="S282" s="161"/>
      <c r="T282" s="161"/>
      <c r="U282" s="162"/>
      <c r="V282" s="126"/>
      <c r="W282" s="126"/>
      <c r="X282" s="127"/>
    </row>
    <row r="283" spans="1:24" ht="16.5" thickBot="1">
      <c r="A283" s="218"/>
      <c r="B283" s="219" t="s">
        <v>221</v>
      </c>
      <c r="C283" s="220" t="s">
        <v>700</v>
      </c>
      <c r="D283" s="221"/>
      <c r="E283" s="221"/>
      <c r="F283" s="221"/>
      <c r="G283" s="221"/>
      <c r="H283" s="221"/>
      <c r="I283" s="222"/>
      <c r="J283" s="223"/>
      <c r="K283" s="223"/>
      <c r="L283" s="224"/>
      <c r="M283" s="213"/>
      <c r="N283" s="139" t="s">
        <v>221</v>
      </c>
      <c r="O283" s="140" t="s">
        <v>700</v>
      </c>
      <c r="P283" s="163"/>
      <c r="Q283" s="163"/>
      <c r="R283" s="163"/>
      <c r="S283" s="163"/>
      <c r="T283" s="163"/>
      <c r="U283" s="164"/>
      <c r="V283" s="141"/>
      <c r="W283" s="141"/>
      <c r="X283" s="142"/>
    </row>
    <row r="284" spans="1:24">
      <c r="A284" s="87"/>
      <c r="B284" s="143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143"/>
      <c r="O284" s="87"/>
      <c r="P284" s="87"/>
      <c r="Q284" s="87"/>
      <c r="R284" s="87"/>
      <c r="S284" s="87"/>
      <c r="T284" s="87"/>
      <c r="U284" s="87"/>
      <c r="V284" s="87"/>
      <c r="W284" s="87"/>
      <c r="X284" s="87"/>
    </row>
    <row r="285" spans="1:24" ht="38.25">
      <c r="A285" s="144" t="s">
        <v>701</v>
      </c>
      <c r="B285" s="145" t="s">
        <v>702</v>
      </c>
      <c r="C285" s="145"/>
      <c r="D285" s="87"/>
      <c r="E285" s="87"/>
      <c r="F285" s="87"/>
      <c r="G285" s="87"/>
      <c r="H285" s="87"/>
      <c r="I285" s="87"/>
      <c r="J285" s="87"/>
      <c r="K285" s="87"/>
      <c r="L285" s="87"/>
      <c r="M285" s="144" t="s">
        <v>701</v>
      </c>
      <c r="N285" s="145" t="s">
        <v>702</v>
      </c>
      <c r="O285" s="145"/>
      <c r="P285" s="87"/>
      <c r="Q285" s="87"/>
      <c r="R285" s="87"/>
      <c r="S285" s="87"/>
      <c r="T285" s="87"/>
      <c r="U285" s="87"/>
      <c r="V285" s="87"/>
      <c r="W285" s="87"/>
      <c r="X285" s="87"/>
    </row>
    <row r="286" spans="1:24">
      <c r="A286" s="144"/>
      <c r="B286" s="145"/>
      <c r="C286" s="145"/>
      <c r="D286" s="87"/>
      <c r="E286" s="87"/>
      <c r="F286" s="87"/>
      <c r="G286" s="87"/>
      <c r="H286" s="87"/>
      <c r="I286" s="87"/>
      <c r="J286" s="87"/>
      <c r="K286" s="87"/>
      <c r="L286" s="87"/>
      <c r="M286" s="144"/>
      <c r="N286" s="145"/>
      <c r="O286" s="145"/>
      <c r="P286" s="87"/>
      <c r="Q286" s="87"/>
      <c r="R286" s="87"/>
      <c r="S286" s="87"/>
      <c r="T286" s="87"/>
      <c r="U286" s="87"/>
      <c r="V286" s="87"/>
      <c r="W286" s="87"/>
      <c r="X286" s="87"/>
    </row>
    <row r="287" spans="1:24">
      <c r="A287" s="579" t="s">
        <v>703</v>
      </c>
      <c r="B287" s="579"/>
      <c r="C287" s="87"/>
      <c r="D287" s="87"/>
      <c r="E287" s="87"/>
      <c r="F287" s="146"/>
      <c r="G287" s="87"/>
      <c r="H287" s="87"/>
      <c r="I287" s="87"/>
      <c r="J287" s="87"/>
      <c r="K287" s="87"/>
      <c r="L287" s="87"/>
      <c r="M287" s="579" t="s">
        <v>703</v>
      </c>
      <c r="N287" s="579"/>
      <c r="O287" s="87"/>
      <c r="P287" s="87"/>
      <c r="Q287" s="87"/>
      <c r="R287" s="146"/>
      <c r="S287" s="87"/>
      <c r="T287" s="87"/>
      <c r="U287" s="87"/>
      <c r="V287" s="87"/>
      <c r="W287" s="87"/>
      <c r="X287" s="87"/>
    </row>
    <row r="288" spans="1:24">
      <c r="A288" s="568" t="s">
        <v>704</v>
      </c>
      <c r="B288" s="568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568" t="s">
        <v>704</v>
      </c>
      <c r="N288" s="568"/>
      <c r="O288" s="87"/>
      <c r="P288" s="87"/>
      <c r="Q288" s="87"/>
      <c r="R288" s="87"/>
      <c r="S288" s="87"/>
      <c r="T288" s="87"/>
      <c r="U288" s="87"/>
      <c r="V288" s="87"/>
      <c r="W288" s="87"/>
      <c r="X288" s="87"/>
    </row>
    <row r="289" spans="1:24">
      <c r="A289" s="568" t="s">
        <v>705</v>
      </c>
      <c r="B289" s="568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568" t="s">
        <v>705</v>
      </c>
      <c r="N289" s="568"/>
      <c r="O289" s="87"/>
      <c r="P289" s="87"/>
      <c r="Q289" s="87"/>
      <c r="R289" s="87"/>
      <c r="S289" s="87"/>
      <c r="T289" s="87"/>
      <c r="U289" s="87"/>
      <c r="V289" s="87"/>
      <c r="W289" s="87"/>
      <c r="X289" s="87"/>
    </row>
    <row r="290" spans="1:24" ht="38.25">
      <c r="A290" s="147"/>
      <c r="B290" s="147" t="s">
        <v>706</v>
      </c>
      <c r="C290" s="148"/>
      <c r="D290" s="17"/>
      <c r="E290" s="17"/>
      <c r="F290" s="17"/>
      <c r="G290" s="17"/>
      <c r="H290" s="17"/>
      <c r="I290" s="87"/>
      <c r="J290" s="87"/>
      <c r="K290" s="87"/>
      <c r="L290" s="87"/>
      <c r="M290" s="147"/>
      <c r="N290" s="147" t="s">
        <v>706</v>
      </c>
      <c r="O290" s="148"/>
      <c r="P290" s="17"/>
      <c r="Q290" s="17"/>
      <c r="R290" s="17"/>
      <c r="S290" s="17"/>
      <c r="T290" s="17"/>
      <c r="U290" s="87"/>
      <c r="V290" s="87"/>
      <c r="W290" s="87"/>
      <c r="X290" s="87"/>
    </row>
    <row r="293" spans="1:24" ht="15.75">
      <c r="A293" s="494"/>
      <c r="B293" s="493" t="s">
        <v>707</v>
      </c>
      <c r="C293" s="168"/>
      <c r="D293" s="508" t="s">
        <v>708</v>
      </c>
      <c r="E293" s="508"/>
      <c r="F293" s="493"/>
      <c r="G293" s="502" t="s">
        <v>765</v>
      </c>
      <c r="H293" s="502"/>
      <c r="I293" s="502"/>
      <c r="K293" s="502" t="s">
        <v>739</v>
      </c>
      <c r="L293" s="502"/>
      <c r="M293" s="494"/>
      <c r="N293" s="493" t="s">
        <v>707</v>
      </c>
      <c r="O293" s="508" t="s">
        <v>708</v>
      </c>
      <c r="P293" s="508"/>
      <c r="Q293" s="508"/>
      <c r="R293" s="493"/>
      <c r="S293" s="502" t="s">
        <v>765</v>
      </c>
      <c r="T293" s="502"/>
      <c r="U293" s="502"/>
      <c r="W293" s="502" t="s">
        <v>739</v>
      </c>
      <c r="X293" s="502"/>
    </row>
    <row r="294" spans="1:24" ht="15.75">
      <c r="A294" s="566"/>
      <c r="B294" s="566"/>
      <c r="C294" s="566"/>
      <c r="D294" s="168"/>
      <c r="E294" s="493"/>
      <c r="F294" s="493"/>
      <c r="G294" s="493"/>
      <c r="H294" s="493"/>
      <c r="I294" s="493"/>
      <c r="J294" s="169"/>
      <c r="K294" s="169"/>
      <c r="L294" s="169"/>
      <c r="M294" s="566"/>
      <c r="N294" s="566"/>
      <c r="O294" s="566"/>
      <c r="P294" s="168"/>
      <c r="Q294" s="493"/>
      <c r="R294" s="493"/>
      <c r="S294" s="493"/>
      <c r="T294" s="493"/>
      <c r="U294" s="493"/>
      <c r="V294" s="169"/>
      <c r="W294" s="169"/>
      <c r="X294" s="169"/>
    </row>
    <row r="295" spans="1:24" ht="15.75">
      <c r="A295" s="508" t="s">
        <v>767</v>
      </c>
      <c r="B295" s="508"/>
      <c r="C295" s="508"/>
      <c r="D295" s="508" t="s">
        <v>770</v>
      </c>
      <c r="E295" s="508"/>
      <c r="F295" s="493"/>
      <c r="G295" s="502" t="s">
        <v>776</v>
      </c>
      <c r="H295" s="502"/>
      <c r="I295" s="502"/>
      <c r="K295" s="502" t="s">
        <v>740</v>
      </c>
      <c r="L295" s="502"/>
      <c r="M295" s="508" t="s">
        <v>767</v>
      </c>
      <c r="N295" s="508"/>
      <c r="O295" s="508" t="s">
        <v>770</v>
      </c>
      <c r="P295" s="508"/>
      <c r="Q295" s="508"/>
      <c r="R295" s="493"/>
      <c r="S295" s="502" t="s">
        <v>776</v>
      </c>
      <c r="T295" s="502"/>
      <c r="U295" s="502"/>
      <c r="W295" s="502" t="s">
        <v>740</v>
      </c>
      <c r="X295" s="502"/>
    </row>
    <row r="296" spans="1:24" ht="15.75">
      <c r="A296" s="503"/>
      <c r="B296" s="503"/>
      <c r="C296" s="503"/>
      <c r="D296" s="495"/>
      <c r="M296" s="503"/>
      <c r="N296" s="503"/>
      <c r="O296" s="503"/>
      <c r="P296" s="495"/>
    </row>
  </sheetData>
  <mergeCells count="148">
    <mergeCell ref="O293:Q293"/>
    <mergeCell ref="M295:N295"/>
    <mergeCell ref="O295:Q295"/>
    <mergeCell ref="M7:X7"/>
    <mergeCell ref="S293:U293"/>
    <mergeCell ref="W293:X293"/>
    <mergeCell ref="S295:U295"/>
    <mergeCell ref="W295:X295"/>
    <mergeCell ref="D293:E293"/>
    <mergeCell ref="D295:E295"/>
    <mergeCell ref="K293:L293"/>
    <mergeCell ref="K295:L295"/>
    <mergeCell ref="G295:I295"/>
    <mergeCell ref="R11:U11"/>
    <mergeCell ref="V11:V12"/>
    <mergeCell ref="W11:W12"/>
    <mergeCell ref="X11:X12"/>
    <mergeCell ref="D10:I10"/>
    <mergeCell ref="J10:L10"/>
    <mergeCell ref="M10:N12"/>
    <mergeCell ref="O10:O12"/>
    <mergeCell ref="P10:U10"/>
    <mergeCell ref="V10:X10"/>
    <mergeCell ref="D11:E11"/>
    <mergeCell ref="A288:B288"/>
    <mergeCell ref="A274:B274"/>
    <mergeCell ref="A275:B275"/>
    <mergeCell ref="A256:B256"/>
    <mergeCell ref="A228:B228"/>
    <mergeCell ref="A203:B203"/>
    <mergeCell ref="A212:B212"/>
    <mergeCell ref="A176:B176"/>
    <mergeCell ref="A184:B184"/>
    <mergeCell ref="A191:B191"/>
    <mergeCell ref="A232:B232"/>
    <mergeCell ref="A236:B236"/>
    <mergeCell ref="M5:X5"/>
    <mergeCell ref="A6:L6"/>
    <mergeCell ref="M6:X6"/>
    <mergeCell ref="A9:D9"/>
    <mergeCell ref="H9:I9"/>
    <mergeCell ref="K9:L9"/>
    <mergeCell ref="W9:X9"/>
    <mergeCell ref="A287:B287"/>
    <mergeCell ref="A167:B167"/>
    <mergeCell ref="A153:B153"/>
    <mergeCell ref="A123:B123"/>
    <mergeCell ref="A92:B92"/>
    <mergeCell ref="A124:B124"/>
    <mergeCell ref="A75:B75"/>
    <mergeCell ref="A84:B84"/>
    <mergeCell ref="A81:B81"/>
    <mergeCell ref="A13:B13"/>
    <mergeCell ref="A16:B16"/>
    <mergeCell ref="A10:B12"/>
    <mergeCell ref="A47:B47"/>
    <mergeCell ref="C10:C12"/>
    <mergeCell ref="A5:L5"/>
    <mergeCell ref="L11:L12"/>
    <mergeCell ref="P11:Q11"/>
    <mergeCell ref="J11:J12"/>
    <mergeCell ref="K11:K12"/>
    <mergeCell ref="M47:N47"/>
    <mergeCell ref="A68:B68"/>
    <mergeCell ref="M68:N68"/>
    <mergeCell ref="M75:N75"/>
    <mergeCell ref="A76:B76"/>
    <mergeCell ref="M76:N76"/>
    <mergeCell ref="M13:N13"/>
    <mergeCell ref="A14:B14"/>
    <mergeCell ref="M14:N14"/>
    <mergeCell ref="M16:N16"/>
    <mergeCell ref="A17:B17"/>
    <mergeCell ref="M17:N17"/>
    <mergeCell ref="F11:I11"/>
    <mergeCell ref="M92:N92"/>
    <mergeCell ref="A94:B94"/>
    <mergeCell ref="M94:N94"/>
    <mergeCell ref="A107:B107"/>
    <mergeCell ref="M107:N107"/>
    <mergeCell ref="M123:N123"/>
    <mergeCell ref="M81:N81"/>
    <mergeCell ref="M84:N84"/>
    <mergeCell ref="A85:B85"/>
    <mergeCell ref="M85:N85"/>
    <mergeCell ref="A89:B89"/>
    <mergeCell ref="M89:N89"/>
    <mergeCell ref="M153:N153"/>
    <mergeCell ref="A154:B154"/>
    <mergeCell ref="M154:N154"/>
    <mergeCell ref="A157:B157"/>
    <mergeCell ref="M157:N157"/>
    <mergeCell ref="A164:B164"/>
    <mergeCell ref="M164:N164"/>
    <mergeCell ref="M124:N124"/>
    <mergeCell ref="A137:B137"/>
    <mergeCell ref="M137:N137"/>
    <mergeCell ref="A140:B140"/>
    <mergeCell ref="M140:N140"/>
    <mergeCell ref="A149:B149"/>
    <mergeCell ref="M149:N149"/>
    <mergeCell ref="M191:N191"/>
    <mergeCell ref="M203:N203"/>
    <mergeCell ref="A204:B204"/>
    <mergeCell ref="M204:N204"/>
    <mergeCell ref="A208:B208"/>
    <mergeCell ref="M208:N208"/>
    <mergeCell ref="M167:N167"/>
    <mergeCell ref="M176:N176"/>
    <mergeCell ref="A177:B177"/>
    <mergeCell ref="M177:N177"/>
    <mergeCell ref="M184:N184"/>
    <mergeCell ref="A185:B185"/>
    <mergeCell ref="M185:N185"/>
    <mergeCell ref="M236:N236"/>
    <mergeCell ref="A240:B240"/>
    <mergeCell ref="M240:N240"/>
    <mergeCell ref="M212:N212"/>
    <mergeCell ref="A216:B216"/>
    <mergeCell ref="M216:N216"/>
    <mergeCell ref="A220:B220"/>
    <mergeCell ref="M220:N220"/>
    <mergeCell ref="A224:B224"/>
    <mergeCell ref="M224:N224"/>
    <mergeCell ref="M296:O296"/>
    <mergeCell ref="A296:C296"/>
    <mergeCell ref="A294:C294"/>
    <mergeCell ref="A295:C295"/>
    <mergeCell ref="M294:O294"/>
    <mergeCell ref="A7:L7"/>
    <mergeCell ref="M288:N288"/>
    <mergeCell ref="A289:B289"/>
    <mergeCell ref="M289:N289"/>
    <mergeCell ref="G293:I293"/>
    <mergeCell ref="M256:N256"/>
    <mergeCell ref="M274:N274"/>
    <mergeCell ref="M275:N275"/>
    <mergeCell ref="A276:B276"/>
    <mergeCell ref="M276:N276"/>
    <mergeCell ref="M287:N287"/>
    <mergeCell ref="A244:B244"/>
    <mergeCell ref="M244:N244"/>
    <mergeCell ref="A248:B248"/>
    <mergeCell ref="M248:N248"/>
    <mergeCell ref="A252:B252"/>
    <mergeCell ref="M252:N252"/>
    <mergeCell ref="M228:N228"/>
    <mergeCell ref="M232:N232"/>
  </mergeCells>
  <pageMargins left="0.41" right="0.18" top="0.6" bottom="0.44" header="0.3" footer="0.3"/>
  <pageSetup paperSize="9" scale="55" orientation="landscape" verticalDpi="4" r:id="rId1"/>
  <rowBreaks count="1" manualBreakCount="1">
    <brk id="266" max="23" man="1"/>
  </rowBreaks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8"/>
  <sheetViews>
    <sheetView view="pageBreakPreview" topLeftCell="A3" zoomScale="80" zoomScaleNormal="77" zoomScaleSheetLayoutView="80" workbookViewId="0">
      <selection activeCell="Y5" sqref="Y5:AJ5"/>
    </sheetView>
  </sheetViews>
  <sheetFormatPr defaultRowHeight="15"/>
  <cols>
    <col min="1" max="1" width="13.7109375" customWidth="1"/>
    <col min="2" max="2" width="63.7109375" customWidth="1"/>
    <col min="3" max="3" width="13" customWidth="1"/>
    <col min="4" max="4" width="20.42578125" customWidth="1"/>
    <col min="5" max="5" width="16.140625" customWidth="1"/>
    <col min="6" max="6" width="18.85546875" customWidth="1"/>
    <col min="7" max="7" width="19.85546875" customWidth="1"/>
    <col min="8" max="8" width="19" customWidth="1"/>
    <col min="9" max="9" width="19.28515625" customWidth="1"/>
    <col min="10" max="10" width="17.42578125" customWidth="1"/>
    <col min="11" max="11" width="18.42578125" customWidth="1"/>
    <col min="12" max="12" width="17.5703125" customWidth="1"/>
    <col min="14" max="14" width="69.42578125" customWidth="1"/>
    <col min="15" max="15" width="12.7109375" customWidth="1"/>
    <col min="16" max="16" width="19.7109375" customWidth="1"/>
    <col min="17" max="17" width="16.28515625" customWidth="1"/>
    <col min="18" max="18" width="18.140625" customWidth="1"/>
    <col min="19" max="19" width="19.85546875" customWidth="1"/>
    <col min="20" max="20" width="19.28515625" customWidth="1"/>
    <col min="21" max="21" width="18.85546875" customWidth="1"/>
    <col min="22" max="22" width="17.5703125" customWidth="1"/>
    <col min="23" max="23" width="17.140625" customWidth="1"/>
    <col min="24" max="24" width="17.5703125" customWidth="1"/>
    <col min="26" max="26" width="72.5703125" customWidth="1"/>
    <col min="27" max="27" width="14" customWidth="1"/>
    <col min="28" max="28" width="16.140625" customWidth="1"/>
    <col min="29" max="29" width="18.140625" customWidth="1"/>
    <col min="30" max="30" width="17.42578125" customWidth="1"/>
    <col min="31" max="31" width="18.28515625" customWidth="1"/>
    <col min="32" max="32" width="17.28515625" customWidth="1"/>
    <col min="33" max="33" width="18" customWidth="1"/>
    <col min="34" max="34" width="18.140625" customWidth="1"/>
    <col min="35" max="35" width="17.7109375" customWidth="1"/>
    <col min="36" max="36" width="17.140625" customWidth="1"/>
  </cols>
  <sheetData>
    <row r="1" spans="1:36">
      <c r="A1" s="87"/>
      <c r="B1" s="88"/>
      <c r="C1" s="88"/>
      <c r="D1" s="88"/>
      <c r="E1" s="88"/>
      <c r="F1" s="88"/>
      <c r="G1" s="88"/>
      <c r="H1" s="87"/>
      <c r="I1" s="87"/>
      <c r="J1" s="87"/>
      <c r="K1" s="87"/>
      <c r="L1" s="87"/>
      <c r="M1" s="87"/>
      <c r="N1" s="88"/>
      <c r="O1" s="88"/>
      <c r="P1" s="88"/>
      <c r="Q1" s="88"/>
      <c r="R1" s="88"/>
      <c r="S1" s="88"/>
      <c r="T1" s="87"/>
      <c r="U1" s="87"/>
      <c r="V1" s="87"/>
      <c r="W1" s="87"/>
      <c r="X1" s="87"/>
      <c r="Y1" s="87"/>
      <c r="Z1" s="88"/>
      <c r="AA1" s="88"/>
      <c r="AB1" s="88"/>
      <c r="AC1" s="88"/>
      <c r="AD1" s="88"/>
      <c r="AE1" s="88"/>
      <c r="AF1" s="87"/>
      <c r="AG1" s="87"/>
      <c r="AH1" s="87"/>
      <c r="AI1" s="87"/>
      <c r="AJ1" s="87"/>
    </row>
    <row r="2" spans="1:36">
      <c r="A2" s="87"/>
      <c r="B2" s="89" t="s">
        <v>710</v>
      </c>
      <c r="C2" s="88"/>
      <c r="D2" s="88"/>
      <c r="E2" s="88"/>
      <c r="F2" s="88"/>
      <c r="G2" s="88"/>
      <c r="H2" s="87"/>
      <c r="I2" s="87"/>
      <c r="J2" s="87"/>
      <c r="K2" s="87"/>
      <c r="L2" s="87"/>
      <c r="M2" s="87"/>
      <c r="N2" s="89" t="s">
        <v>716</v>
      </c>
      <c r="O2" s="88"/>
      <c r="P2" s="88"/>
      <c r="Q2" s="88"/>
      <c r="R2" s="88"/>
      <c r="S2" s="88"/>
      <c r="T2" s="87"/>
      <c r="U2" s="87"/>
      <c r="V2" s="87"/>
      <c r="W2" s="87"/>
      <c r="X2" s="87"/>
      <c r="Y2" s="87"/>
      <c r="Z2" s="89" t="s">
        <v>712</v>
      </c>
      <c r="AA2" s="88"/>
      <c r="AB2" s="88"/>
      <c r="AC2" s="88"/>
      <c r="AD2" s="88"/>
      <c r="AE2" s="88"/>
      <c r="AF2" s="87"/>
      <c r="AG2" s="87"/>
      <c r="AH2" s="87"/>
      <c r="AI2" s="87"/>
      <c r="AJ2" s="87"/>
    </row>
    <row r="3" spans="1:36">
      <c r="A3" s="87"/>
      <c r="B3" s="89"/>
      <c r="C3" s="88"/>
      <c r="D3" s="88"/>
      <c r="E3" s="88"/>
      <c r="F3" s="88"/>
      <c r="G3" s="88"/>
      <c r="H3" s="87"/>
      <c r="I3" s="87"/>
      <c r="J3" s="87"/>
      <c r="K3" s="87"/>
      <c r="L3" s="87"/>
      <c r="M3" s="87"/>
      <c r="O3" s="88"/>
      <c r="P3" s="88"/>
      <c r="Q3" s="88"/>
      <c r="R3" s="88"/>
      <c r="S3" s="88"/>
      <c r="T3" s="87"/>
      <c r="U3" s="87"/>
      <c r="V3" s="87"/>
      <c r="W3" s="87"/>
      <c r="X3" s="87"/>
      <c r="Y3" s="87"/>
      <c r="Z3" s="89"/>
      <c r="AA3" s="88"/>
      <c r="AB3" s="88"/>
      <c r="AC3" s="88"/>
      <c r="AD3" s="88"/>
      <c r="AE3" s="88"/>
      <c r="AF3" s="87"/>
      <c r="AG3" s="87"/>
      <c r="AH3" s="87"/>
      <c r="AI3" s="87"/>
      <c r="AJ3" s="87"/>
    </row>
    <row r="4" spans="1:36" ht="19.5" customHeight="1">
      <c r="A4" s="87"/>
      <c r="B4" s="88"/>
      <c r="C4" s="88"/>
      <c r="D4" s="88"/>
      <c r="E4" s="88"/>
      <c r="F4" s="88"/>
      <c r="G4" s="88"/>
      <c r="H4" s="87"/>
      <c r="I4" s="87"/>
      <c r="J4" s="87"/>
      <c r="K4" s="87"/>
      <c r="L4" s="87"/>
      <c r="M4" s="87"/>
      <c r="N4" s="88"/>
      <c r="O4" s="88"/>
      <c r="P4" s="88"/>
      <c r="Q4" s="88"/>
      <c r="R4" s="88"/>
      <c r="S4" s="88"/>
      <c r="T4" s="87"/>
      <c r="U4" s="87"/>
      <c r="V4" s="87"/>
      <c r="W4" s="87"/>
      <c r="X4" s="87"/>
      <c r="Y4" s="87"/>
      <c r="Z4" s="88"/>
      <c r="AA4" s="88"/>
      <c r="AB4" s="88"/>
      <c r="AC4" s="88"/>
      <c r="AD4" s="88"/>
      <c r="AE4" s="88"/>
      <c r="AF4" s="87"/>
      <c r="AG4" s="87"/>
      <c r="AH4" s="87"/>
      <c r="AI4" s="87"/>
      <c r="AJ4" s="87"/>
    </row>
    <row r="5" spans="1:36" ht="18">
      <c r="A5" s="650" t="s">
        <v>224</v>
      </c>
      <c r="B5" s="650"/>
      <c r="C5" s="650"/>
      <c r="D5" s="650"/>
      <c r="E5" s="650"/>
      <c r="F5" s="650"/>
      <c r="G5" s="650"/>
      <c r="H5" s="650"/>
      <c r="I5" s="650"/>
      <c r="J5" s="650"/>
      <c r="K5" s="650"/>
      <c r="L5" s="650"/>
      <c r="M5" s="650" t="s">
        <v>224</v>
      </c>
      <c r="N5" s="650"/>
      <c r="O5" s="650"/>
      <c r="P5" s="650"/>
      <c r="Q5" s="650"/>
      <c r="R5" s="650"/>
      <c r="S5" s="650"/>
      <c r="T5" s="650"/>
      <c r="U5" s="650"/>
      <c r="V5" s="650"/>
      <c r="W5" s="650"/>
      <c r="X5" s="650"/>
      <c r="Y5" s="650" t="s">
        <v>224</v>
      </c>
      <c r="Z5" s="650"/>
      <c r="AA5" s="650"/>
      <c r="AB5" s="650"/>
      <c r="AC5" s="650"/>
      <c r="AD5" s="650"/>
      <c r="AE5" s="650"/>
      <c r="AF5" s="650"/>
      <c r="AG5" s="650"/>
      <c r="AH5" s="650"/>
      <c r="AI5" s="650"/>
      <c r="AJ5" s="650"/>
    </row>
    <row r="6" spans="1:36" ht="18">
      <c r="A6" s="650" t="s">
        <v>771</v>
      </c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 t="s">
        <v>771</v>
      </c>
      <c r="N6" s="650"/>
      <c r="O6" s="650"/>
      <c r="P6" s="650"/>
      <c r="Q6" s="650"/>
      <c r="R6" s="650"/>
      <c r="S6" s="650"/>
      <c r="T6" s="650"/>
      <c r="U6" s="650"/>
      <c r="V6" s="650"/>
      <c r="W6" s="650"/>
      <c r="X6" s="650"/>
      <c r="Y6" s="650" t="s">
        <v>771</v>
      </c>
      <c r="Z6" s="650"/>
      <c r="AA6" s="650"/>
      <c r="AB6" s="650"/>
      <c r="AC6" s="650"/>
      <c r="AD6" s="650"/>
      <c r="AE6" s="650"/>
      <c r="AF6" s="650"/>
      <c r="AG6" s="650"/>
      <c r="AH6" s="650"/>
      <c r="AI6" s="650"/>
      <c r="AJ6" s="650"/>
    </row>
    <row r="7" spans="1:36" ht="15.75">
      <c r="A7" s="567" t="s">
        <v>777</v>
      </c>
      <c r="B7" s="567"/>
      <c r="C7" s="567"/>
      <c r="D7" s="567"/>
      <c r="E7" s="567"/>
      <c r="F7" s="567"/>
      <c r="G7" s="567"/>
      <c r="H7" s="567"/>
      <c r="I7" s="567"/>
      <c r="J7" s="567"/>
      <c r="K7" s="567"/>
      <c r="L7" s="567"/>
      <c r="M7" s="567" t="s">
        <v>775</v>
      </c>
      <c r="N7" s="567"/>
      <c r="O7" s="567"/>
      <c r="P7" s="567"/>
      <c r="Q7" s="567"/>
      <c r="R7" s="567"/>
      <c r="S7" s="567"/>
      <c r="T7" s="567"/>
      <c r="U7" s="567"/>
      <c r="V7" s="567"/>
      <c r="W7" s="567"/>
      <c r="X7" s="567"/>
      <c r="Y7" s="567" t="s">
        <v>777</v>
      </c>
      <c r="Z7" s="567"/>
      <c r="AA7" s="567"/>
      <c r="AB7" s="567"/>
      <c r="AC7" s="567"/>
      <c r="AD7" s="567"/>
      <c r="AE7" s="567"/>
      <c r="AF7" s="567"/>
      <c r="AG7" s="567"/>
      <c r="AH7" s="567"/>
      <c r="AI7" s="567"/>
      <c r="AJ7" s="567"/>
    </row>
    <row r="8" spans="1:36" ht="15.75">
      <c r="A8" s="173"/>
      <c r="B8" s="174"/>
      <c r="C8" s="170"/>
      <c r="D8" s="170"/>
      <c r="E8" s="170"/>
      <c r="F8" s="170"/>
      <c r="G8" s="170"/>
      <c r="H8" s="170"/>
      <c r="I8" s="170"/>
      <c r="J8" s="87"/>
      <c r="K8" s="87"/>
      <c r="L8" s="87"/>
      <c r="M8" s="87"/>
      <c r="N8" s="170"/>
      <c r="O8" s="170"/>
      <c r="P8" s="170"/>
      <c r="Q8" s="170"/>
      <c r="R8" s="170"/>
      <c r="S8" s="170"/>
      <c r="T8" s="170"/>
      <c r="U8" s="170"/>
      <c r="V8" s="87"/>
      <c r="W8" s="87"/>
      <c r="X8" s="87"/>
      <c r="Y8" s="173"/>
      <c r="Z8" s="174"/>
      <c r="AA8" s="170"/>
      <c r="AB8" s="170"/>
      <c r="AC8" s="170"/>
      <c r="AD8" s="170"/>
      <c r="AE8" s="170"/>
      <c r="AF8" s="170"/>
      <c r="AG8" s="170"/>
      <c r="AH8" s="87"/>
      <c r="AI8" s="87"/>
      <c r="AJ8" s="87"/>
    </row>
    <row r="9" spans="1:36" ht="15.75">
      <c r="A9" s="173"/>
      <c r="B9" s="174"/>
      <c r="C9" s="170"/>
      <c r="D9" s="170"/>
      <c r="E9" s="170"/>
      <c r="F9" s="170"/>
      <c r="G9" s="170"/>
      <c r="H9" s="170"/>
      <c r="I9" s="170"/>
      <c r="J9" s="87"/>
      <c r="K9" s="87"/>
      <c r="L9" s="87"/>
      <c r="M9" s="87"/>
      <c r="N9" s="170"/>
      <c r="O9" s="170"/>
      <c r="P9" s="170"/>
      <c r="Q9" s="170"/>
      <c r="R9" s="170"/>
      <c r="S9" s="170"/>
      <c r="T9" s="170"/>
      <c r="U9" s="170"/>
      <c r="V9" s="87"/>
      <c r="W9" s="87"/>
      <c r="X9" s="87"/>
      <c r="Y9" s="173"/>
      <c r="Z9" s="174"/>
      <c r="AA9" s="170"/>
      <c r="AB9" s="170"/>
      <c r="AC9" s="170"/>
      <c r="AD9" s="170"/>
      <c r="AE9" s="170"/>
      <c r="AF9" s="170"/>
      <c r="AG9" s="170"/>
      <c r="AH9" s="87"/>
      <c r="AI9" s="87"/>
      <c r="AJ9" s="87"/>
    </row>
    <row r="10" spans="1:36" ht="15.75">
      <c r="A10" s="651" t="s">
        <v>711</v>
      </c>
      <c r="B10" s="651"/>
      <c r="C10" s="651"/>
      <c r="D10" s="651"/>
      <c r="E10" s="90"/>
      <c r="F10" s="90"/>
      <c r="G10" s="90"/>
      <c r="H10" s="652"/>
      <c r="I10" s="652"/>
      <c r="K10" s="652" t="s">
        <v>225</v>
      </c>
      <c r="L10" s="652"/>
      <c r="M10" s="225" t="s">
        <v>717</v>
      </c>
      <c r="N10" s="225"/>
      <c r="O10" s="225"/>
      <c r="P10" s="225"/>
      <c r="Q10" s="225"/>
      <c r="R10" s="90"/>
      <c r="S10" s="90"/>
      <c r="T10" s="226"/>
      <c r="U10" s="226"/>
      <c r="W10" s="652" t="s">
        <v>225</v>
      </c>
      <c r="X10" s="652"/>
      <c r="Y10" s="682" t="s">
        <v>715</v>
      </c>
      <c r="Z10" s="682"/>
      <c r="AA10" s="682"/>
      <c r="AB10" s="682"/>
      <c r="AC10" s="682"/>
      <c r="AD10" s="682"/>
      <c r="AE10" s="682"/>
      <c r="AF10" s="652"/>
      <c r="AG10" s="652"/>
      <c r="AI10" s="652" t="s">
        <v>225</v>
      </c>
      <c r="AJ10" s="652"/>
    </row>
    <row r="11" spans="1:36" ht="15" customHeight="1">
      <c r="A11" s="557" t="s">
        <v>2</v>
      </c>
      <c r="B11" s="662"/>
      <c r="C11" s="543" t="s">
        <v>3</v>
      </c>
      <c r="D11" s="546" t="s">
        <v>769</v>
      </c>
      <c r="E11" s="546"/>
      <c r="F11" s="547"/>
      <c r="G11" s="547"/>
      <c r="H11" s="547"/>
      <c r="I11" s="547"/>
      <c r="J11" s="548" t="s">
        <v>4</v>
      </c>
      <c r="K11" s="548"/>
      <c r="L11" s="549"/>
      <c r="M11" s="557" t="s">
        <v>2</v>
      </c>
      <c r="N11" s="662"/>
      <c r="O11" s="543" t="s">
        <v>3</v>
      </c>
      <c r="P11" s="546" t="s">
        <v>769</v>
      </c>
      <c r="Q11" s="546"/>
      <c r="R11" s="547"/>
      <c r="S11" s="547"/>
      <c r="T11" s="547"/>
      <c r="U11" s="547"/>
      <c r="V11" s="548" t="s">
        <v>4</v>
      </c>
      <c r="W11" s="548"/>
      <c r="X11" s="549"/>
      <c r="Y11" s="557" t="s">
        <v>2</v>
      </c>
      <c r="Z11" s="662"/>
      <c r="AA11" s="543" t="s">
        <v>3</v>
      </c>
      <c r="AB11" s="546" t="s">
        <v>769</v>
      </c>
      <c r="AC11" s="546"/>
      <c r="AD11" s="547"/>
      <c r="AE11" s="547"/>
      <c r="AF11" s="547"/>
      <c r="AG11" s="547"/>
      <c r="AH11" s="548" t="s">
        <v>4</v>
      </c>
      <c r="AI11" s="548"/>
      <c r="AJ11" s="549"/>
    </row>
    <row r="12" spans="1:36" ht="15" customHeight="1">
      <c r="A12" s="663"/>
      <c r="B12" s="664"/>
      <c r="C12" s="544"/>
      <c r="D12" s="550" t="s">
        <v>5</v>
      </c>
      <c r="E12" s="550"/>
      <c r="F12" s="551" t="s">
        <v>6</v>
      </c>
      <c r="G12" s="551"/>
      <c r="H12" s="551"/>
      <c r="I12" s="552"/>
      <c r="J12" s="553">
        <v>2018</v>
      </c>
      <c r="K12" s="553">
        <v>2019</v>
      </c>
      <c r="L12" s="555">
        <v>2020</v>
      </c>
      <c r="M12" s="663"/>
      <c r="N12" s="664"/>
      <c r="O12" s="544"/>
      <c r="P12" s="550" t="s">
        <v>5</v>
      </c>
      <c r="Q12" s="550"/>
      <c r="R12" s="551" t="s">
        <v>6</v>
      </c>
      <c r="S12" s="551"/>
      <c r="T12" s="551"/>
      <c r="U12" s="552"/>
      <c r="V12" s="553">
        <v>2018</v>
      </c>
      <c r="W12" s="553">
        <v>2019</v>
      </c>
      <c r="X12" s="555">
        <v>2020</v>
      </c>
      <c r="Y12" s="663"/>
      <c r="Z12" s="664"/>
      <c r="AA12" s="544"/>
      <c r="AB12" s="550" t="s">
        <v>5</v>
      </c>
      <c r="AC12" s="550"/>
      <c r="AD12" s="551" t="s">
        <v>6</v>
      </c>
      <c r="AE12" s="551"/>
      <c r="AF12" s="551"/>
      <c r="AG12" s="552"/>
      <c r="AH12" s="553">
        <v>2018</v>
      </c>
      <c r="AI12" s="553">
        <v>2019</v>
      </c>
      <c r="AJ12" s="555">
        <v>2020</v>
      </c>
    </row>
    <row r="13" spans="1:36" ht="72" customHeight="1" thickBot="1">
      <c r="A13" s="665"/>
      <c r="B13" s="666"/>
      <c r="C13" s="669"/>
      <c r="D13" s="18" t="s">
        <v>7</v>
      </c>
      <c r="E13" s="149" t="s">
        <v>8</v>
      </c>
      <c r="F13" s="19" t="s">
        <v>9</v>
      </c>
      <c r="G13" s="19" t="s">
        <v>10</v>
      </c>
      <c r="H13" s="19" t="s">
        <v>11</v>
      </c>
      <c r="I13" s="20" t="s">
        <v>12</v>
      </c>
      <c r="J13" s="634"/>
      <c r="K13" s="634"/>
      <c r="L13" s="670"/>
      <c r="M13" s="665"/>
      <c r="N13" s="666"/>
      <c r="O13" s="669"/>
      <c r="P13" s="18" t="s">
        <v>7</v>
      </c>
      <c r="Q13" s="149" t="s">
        <v>8</v>
      </c>
      <c r="R13" s="19" t="s">
        <v>9</v>
      </c>
      <c r="S13" s="19" t="s">
        <v>10</v>
      </c>
      <c r="T13" s="19" t="s">
        <v>11</v>
      </c>
      <c r="U13" s="20" t="s">
        <v>12</v>
      </c>
      <c r="V13" s="634"/>
      <c r="W13" s="634"/>
      <c r="X13" s="670"/>
      <c r="Y13" s="665"/>
      <c r="Z13" s="666"/>
      <c r="AA13" s="669"/>
      <c r="AB13" s="18" t="s">
        <v>7</v>
      </c>
      <c r="AC13" s="149" t="s">
        <v>8</v>
      </c>
      <c r="AD13" s="19" t="s">
        <v>9</v>
      </c>
      <c r="AE13" s="19" t="s">
        <v>10</v>
      </c>
      <c r="AF13" s="19" t="s">
        <v>11</v>
      </c>
      <c r="AG13" s="20" t="s">
        <v>12</v>
      </c>
      <c r="AH13" s="634"/>
      <c r="AI13" s="634"/>
      <c r="AJ13" s="670"/>
    </row>
    <row r="14" spans="1:36" ht="32.25" customHeight="1">
      <c r="A14" s="659" t="s">
        <v>226</v>
      </c>
      <c r="B14" s="660"/>
      <c r="C14" s="273"/>
      <c r="D14" s="446">
        <f>F14+G14+H14+I14</f>
        <v>39530.869999999995</v>
      </c>
      <c r="E14" s="446">
        <f>E15+E185</f>
        <v>0</v>
      </c>
      <c r="F14" s="446">
        <f t="shared" ref="F14:I14" si="0">F15+F185</f>
        <v>1095.83</v>
      </c>
      <c r="G14" s="446">
        <f t="shared" si="0"/>
        <v>3842.96</v>
      </c>
      <c r="H14" s="446">
        <f t="shared" si="0"/>
        <v>3549.48</v>
      </c>
      <c r="I14" s="446">
        <f t="shared" si="0"/>
        <v>31042.6</v>
      </c>
      <c r="J14" s="446">
        <f t="shared" ref="J14" si="1">J15+J185</f>
        <v>0</v>
      </c>
      <c r="K14" s="446">
        <f t="shared" ref="K14" si="2">K15+K185</f>
        <v>0</v>
      </c>
      <c r="L14" s="475">
        <f t="shared" ref="L14" si="3">L15+L185</f>
        <v>0</v>
      </c>
      <c r="M14" s="659" t="s">
        <v>226</v>
      </c>
      <c r="N14" s="660"/>
      <c r="O14" s="273"/>
      <c r="P14" s="446">
        <f>R14+S14+T14+U14</f>
        <v>0</v>
      </c>
      <c r="Q14" s="446">
        <f>Q15+Q185</f>
        <v>0</v>
      </c>
      <c r="R14" s="446">
        <f t="shared" ref="R14" si="4">R15+R185</f>
        <v>0</v>
      </c>
      <c r="S14" s="446">
        <f t="shared" ref="S14" si="5">S15+S185</f>
        <v>0</v>
      </c>
      <c r="T14" s="446">
        <f t="shared" ref="T14" si="6">T15+T185</f>
        <v>0</v>
      </c>
      <c r="U14" s="446">
        <f t="shared" ref="U14" si="7">U15+U185</f>
        <v>0</v>
      </c>
      <c r="V14" s="446">
        <f t="shared" ref="V14" si="8">V15+V185</f>
        <v>0</v>
      </c>
      <c r="W14" s="446">
        <f t="shared" ref="W14" si="9">W15+W185</f>
        <v>0</v>
      </c>
      <c r="X14" s="475">
        <f t="shared" ref="X14" si="10">X15+X185</f>
        <v>0</v>
      </c>
      <c r="Y14" s="659" t="s">
        <v>226</v>
      </c>
      <c r="Z14" s="660"/>
      <c r="AA14" s="273"/>
      <c r="AB14" s="446">
        <f>AD14+AE14+AF14+AG14</f>
        <v>39530.869999999995</v>
      </c>
      <c r="AC14" s="446">
        <f>AC15+AC185</f>
        <v>0</v>
      </c>
      <c r="AD14" s="446">
        <f t="shared" ref="AD14:AJ14" si="11">AD15+AD185</f>
        <v>1095.83</v>
      </c>
      <c r="AE14" s="446">
        <f t="shared" si="11"/>
        <v>3842.96</v>
      </c>
      <c r="AF14" s="446">
        <f t="shared" si="11"/>
        <v>3549.48</v>
      </c>
      <c r="AG14" s="446">
        <f t="shared" si="11"/>
        <v>31042.6</v>
      </c>
      <c r="AH14" s="446">
        <f t="shared" si="11"/>
        <v>0</v>
      </c>
      <c r="AI14" s="446">
        <f t="shared" si="11"/>
        <v>0</v>
      </c>
      <c r="AJ14" s="475">
        <f t="shared" si="11"/>
        <v>0</v>
      </c>
    </row>
    <row r="15" spans="1:36" ht="16.5">
      <c r="A15" s="645" t="s">
        <v>227</v>
      </c>
      <c r="B15" s="646"/>
      <c r="C15" s="274"/>
      <c r="D15" s="448">
        <f t="shared" ref="D15:D16" si="12">F15+G15+H15+I15</f>
        <v>0</v>
      </c>
      <c r="E15" s="449">
        <f>E16+E163+E177</f>
        <v>0</v>
      </c>
      <c r="F15" s="449">
        <f t="shared" ref="F15:I15" si="13">F16+F163+F177</f>
        <v>0</v>
      </c>
      <c r="G15" s="449">
        <f t="shared" si="13"/>
        <v>0</v>
      </c>
      <c r="H15" s="449">
        <f t="shared" si="13"/>
        <v>0</v>
      </c>
      <c r="I15" s="449">
        <f t="shared" si="13"/>
        <v>0</v>
      </c>
      <c r="J15" s="449">
        <f t="shared" ref="J15" si="14">J16+J163+J177</f>
        <v>0</v>
      </c>
      <c r="K15" s="449">
        <f t="shared" ref="K15" si="15">K16+K163+K177</f>
        <v>0</v>
      </c>
      <c r="L15" s="450">
        <f t="shared" ref="L15" si="16">L16+L163+L177</f>
        <v>0</v>
      </c>
      <c r="M15" s="645" t="s">
        <v>227</v>
      </c>
      <c r="N15" s="646"/>
      <c r="O15" s="274"/>
      <c r="P15" s="448">
        <f t="shared" ref="P15:P16" si="17">R15+S15+T15+U15</f>
        <v>0</v>
      </c>
      <c r="Q15" s="449">
        <f>Q16+Q163+Q177</f>
        <v>0</v>
      </c>
      <c r="R15" s="449">
        <f t="shared" ref="R15" si="18">R16+R163+R177</f>
        <v>0</v>
      </c>
      <c r="S15" s="449">
        <f t="shared" ref="S15" si="19">S16+S163+S177</f>
        <v>0</v>
      </c>
      <c r="T15" s="449">
        <f t="shared" ref="T15" si="20">T16+T163+T177</f>
        <v>0</v>
      </c>
      <c r="U15" s="449">
        <f t="shared" ref="U15" si="21">U16+U163+U177</f>
        <v>0</v>
      </c>
      <c r="V15" s="449">
        <f t="shared" ref="V15" si="22">V16+V163+V177</f>
        <v>0</v>
      </c>
      <c r="W15" s="449">
        <f t="shared" ref="W15" si="23">W16+W163+W177</f>
        <v>0</v>
      </c>
      <c r="X15" s="450">
        <f t="shared" ref="X15" si="24">X16+X163+X177</f>
        <v>0</v>
      </c>
      <c r="Y15" s="645" t="s">
        <v>227</v>
      </c>
      <c r="Z15" s="646"/>
      <c r="AA15" s="274"/>
      <c r="AB15" s="448">
        <f t="shared" ref="AB15:AB16" si="25">AD15+AE15+AF15+AG15</f>
        <v>0</v>
      </c>
      <c r="AC15" s="449">
        <f>AC16+AC163+AC177</f>
        <v>0</v>
      </c>
      <c r="AD15" s="449">
        <f t="shared" ref="AD15:AJ15" si="26">AD16+AD163+AD177</f>
        <v>0</v>
      </c>
      <c r="AE15" s="449">
        <f t="shared" si="26"/>
        <v>0</v>
      </c>
      <c r="AF15" s="449">
        <f t="shared" si="26"/>
        <v>0</v>
      </c>
      <c r="AG15" s="449">
        <f t="shared" si="26"/>
        <v>0</v>
      </c>
      <c r="AH15" s="449">
        <f t="shared" si="26"/>
        <v>0</v>
      </c>
      <c r="AI15" s="449">
        <f t="shared" si="26"/>
        <v>0</v>
      </c>
      <c r="AJ15" s="450">
        <f t="shared" si="26"/>
        <v>0</v>
      </c>
    </row>
    <row r="16" spans="1:36" ht="15.75">
      <c r="A16" s="275" t="s">
        <v>228</v>
      </c>
      <c r="B16" s="276"/>
      <c r="C16" s="277" t="s">
        <v>229</v>
      </c>
      <c r="D16" s="451">
        <f t="shared" si="12"/>
        <v>0</v>
      </c>
      <c r="E16" s="452">
        <f>E17+E48+E104+E118+E122+E124+E137+E144+E150</f>
        <v>0</v>
      </c>
      <c r="F16" s="452">
        <f t="shared" ref="F16:I16" si="27">F17+F48+F104+F118+F122+F124+F137+F144+F150</f>
        <v>0</v>
      </c>
      <c r="G16" s="452">
        <f t="shared" si="27"/>
        <v>0</v>
      </c>
      <c r="H16" s="452">
        <f t="shared" si="27"/>
        <v>0</v>
      </c>
      <c r="I16" s="452">
        <f t="shared" si="27"/>
        <v>0</v>
      </c>
      <c r="J16" s="452">
        <f t="shared" ref="J16" si="28">J17+J48+J104+J118+J122+J124+J137+J144+J150</f>
        <v>0</v>
      </c>
      <c r="K16" s="452">
        <f t="shared" ref="K16" si="29">K17+K48+K104+K118+K122+K124+K137+K144+K150</f>
        <v>0</v>
      </c>
      <c r="L16" s="453">
        <f t="shared" ref="L16" si="30">L17+L48+L104+L118+L122+L124+L137+L144+L150</f>
        <v>0</v>
      </c>
      <c r="M16" s="275" t="s">
        <v>228</v>
      </c>
      <c r="N16" s="276"/>
      <c r="O16" s="277" t="s">
        <v>229</v>
      </c>
      <c r="P16" s="451">
        <f t="shared" si="17"/>
        <v>0</v>
      </c>
      <c r="Q16" s="452">
        <f>Q17+Q48+Q104+Q118+Q122+Q124+Q137+Q144+Q150</f>
        <v>0</v>
      </c>
      <c r="R16" s="452">
        <f t="shared" ref="R16" si="31">R17+R48+R104+R118+R122+R124+R137+R144+R150</f>
        <v>0</v>
      </c>
      <c r="S16" s="452">
        <f t="shared" ref="S16" si="32">S17+S48+S104+S118+S122+S124+S137+S144+S150</f>
        <v>0</v>
      </c>
      <c r="T16" s="452">
        <f t="shared" ref="T16" si="33">T17+T48+T104+T118+T122+T124+T137+T144+T150</f>
        <v>0</v>
      </c>
      <c r="U16" s="452">
        <f t="shared" ref="U16" si="34">U17+U48+U104+U118+U122+U124+U137+U144+U150</f>
        <v>0</v>
      </c>
      <c r="V16" s="452">
        <f t="shared" ref="V16" si="35">V17+V48+V104+V118+V122+V124+V137+V144+V150</f>
        <v>0</v>
      </c>
      <c r="W16" s="452">
        <f t="shared" ref="W16" si="36">W17+W48+W104+W118+W122+W124+W137+W144+W150</f>
        <v>0</v>
      </c>
      <c r="X16" s="453">
        <f t="shared" ref="X16" si="37">X17+X48+X104+X118+X122+X124+X137+X144+X150</f>
        <v>0</v>
      </c>
      <c r="Y16" s="275" t="s">
        <v>228</v>
      </c>
      <c r="Z16" s="276"/>
      <c r="AA16" s="277" t="s">
        <v>229</v>
      </c>
      <c r="AB16" s="451">
        <f t="shared" si="25"/>
        <v>0</v>
      </c>
      <c r="AC16" s="452">
        <f>AC17+AC48+AC104+AC118+AC122+AC124+AC137+AC144+AC150</f>
        <v>0</v>
      </c>
      <c r="AD16" s="452">
        <f t="shared" ref="AD16:AJ16" si="38">AD17+AD48+AD104+AD118+AD122+AD124+AD137+AD144+AD150</f>
        <v>0</v>
      </c>
      <c r="AE16" s="452">
        <f t="shared" si="38"/>
        <v>0</v>
      </c>
      <c r="AF16" s="452">
        <f t="shared" si="38"/>
        <v>0</v>
      </c>
      <c r="AG16" s="452">
        <f t="shared" si="38"/>
        <v>0</v>
      </c>
      <c r="AH16" s="452">
        <f t="shared" si="38"/>
        <v>0</v>
      </c>
      <c r="AI16" s="452">
        <f t="shared" si="38"/>
        <v>0</v>
      </c>
      <c r="AJ16" s="453">
        <f t="shared" si="38"/>
        <v>0</v>
      </c>
    </row>
    <row r="17" spans="1:36" ht="15.75">
      <c r="A17" s="661" t="s">
        <v>230</v>
      </c>
      <c r="B17" s="628"/>
      <c r="C17" s="278" t="s">
        <v>231</v>
      </c>
      <c r="D17" s="150"/>
      <c r="E17" s="150"/>
      <c r="F17" s="150"/>
      <c r="G17" s="150"/>
      <c r="H17" s="150"/>
      <c r="I17" s="151"/>
      <c r="J17" s="279"/>
      <c r="K17" s="279"/>
      <c r="L17" s="345"/>
      <c r="M17" s="661" t="s">
        <v>230</v>
      </c>
      <c r="N17" s="628"/>
      <c r="O17" s="278" t="s">
        <v>231</v>
      </c>
      <c r="P17" s="454"/>
      <c r="Q17" s="454"/>
      <c r="R17" s="454"/>
      <c r="S17" s="454"/>
      <c r="T17" s="454"/>
      <c r="U17" s="455"/>
      <c r="V17" s="456"/>
      <c r="W17" s="456"/>
      <c r="X17" s="483"/>
      <c r="Y17" s="661" t="s">
        <v>230</v>
      </c>
      <c r="Z17" s="628"/>
      <c r="AA17" s="278" t="s">
        <v>231</v>
      </c>
      <c r="AB17" s="454"/>
      <c r="AC17" s="454"/>
      <c r="AD17" s="454"/>
      <c r="AE17" s="454"/>
      <c r="AF17" s="454"/>
      <c r="AG17" s="455"/>
      <c r="AH17" s="456"/>
      <c r="AI17" s="456"/>
      <c r="AJ17" s="483"/>
    </row>
    <row r="18" spans="1:36" ht="24.75" customHeight="1">
      <c r="A18" s="627" t="s">
        <v>232</v>
      </c>
      <c r="B18" s="628"/>
      <c r="C18" s="277" t="s">
        <v>233</v>
      </c>
      <c r="D18" s="150"/>
      <c r="E18" s="150"/>
      <c r="F18" s="150"/>
      <c r="G18" s="150"/>
      <c r="H18" s="150"/>
      <c r="I18" s="151"/>
      <c r="J18" s="280"/>
      <c r="K18" s="281"/>
      <c r="L18" s="346"/>
      <c r="M18" s="627" t="s">
        <v>232</v>
      </c>
      <c r="N18" s="628"/>
      <c r="O18" s="277" t="s">
        <v>233</v>
      </c>
      <c r="P18" s="454"/>
      <c r="Q18" s="454"/>
      <c r="R18" s="454"/>
      <c r="S18" s="454"/>
      <c r="T18" s="454"/>
      <c r="U18" s="455"/>
      <c r="V18" s="462"/>
      <c r="W18" s="463"/>
      <c r="X18" s="480"/>
      <c r="Y18" s="627" t="s">
        <v>232</v>
      </c>
      <c r="Z18" s="628"/>
      <c r="AA18" s="277" t="s">
        <v>233</v>
      </c>
      <c r="AB18" s="454"/>
      <c r="AC18" s="454"/>
      <c r="AD18" s="454"/>
      <c r="AE18" s="454"/>
      <c r="AF18" s="454"/>
      <c r="AG18" s="455"/>
      <c r="AH18" s="462"/>
      <c r="AI18" s="463"/>
      <c r="AJ18" s="480"/>
    </row>
    <row r="19" spans="1:36" ht="15.75">
      <c r="A19" s="282"/>
      <c r="B19" s="283" t="s">
        <v>234</v>
      </c>
      <c r="C19" s="284" t="s">
        <v>235</v>
      </c>
      <c r="D19" s="150"/>
      <c r="E19" s="150"/>
      <c r="F19" s="150"/>
      <c r="G19" s="150"/>
      <c r="H19" s="150"/>
      <c r="I19" s="151"/>
      <c r="J19" s="280"/>
      <c r="K19" s="281"/>
      <c r="L19" s="346"/>
      <c r="M19" s="282"/>
      <c r="N19" s="283" t="s">
        <v>234</v>
      </c>
      <c r="O19" s="284" t="s">
        <v>235</v>
      </c>
      <c r="P19" s="454"/>
      <c r="Q19" s="454"/>
      <c r="R19" s="454"/>
      <c r="S19" s="454"/>
      <c r="T19" s="454"/>
      <c r="U19" s="455"/>
      <c r="V19" s="462"/>
      <c r="W19" s="463"/>
      <c r="X19" s="480"/>
      <c r="Y19" s="282"/>
      <c r="Z19" s="283" t="s">
        <v>234</v>
      </c>
      <c r="AA19" s="284" t="s">
        <v>235</v>
      </c>
      <c r="AB19" s="454"/>
      <c r="AC19" s="454"/>
      <c r="AD19" s="454"/>
      <c r="AE19" s="454"/>
      <c r="AF19" s="454"/>
      <c r="AG19" s="455"/>
      <c r="AH19" s="462"/>
      <c r="AI19" s="463"/>
      <c r="AJ19" s="480"/>
    </row>
    <row r="20" spans="1:36" ht="15.75">
      <c r="A20" s="285"/>
      <c r="B20" s="283" t="s">
        <v>236</v>
      </c>
      <c r="C20" s="284" t="s">
        <v>237</v>
      </c>
      <c r="D20" s="152"/>
      <c r="E20" s="152"/>
      <c r="F20" s="152"/>
      <c r="G20" s="152"/>
      <c r="H20" s="152"/>
      <c r="I20" s="153"/>
      <c r="J20" s="280"/>
      <c r="K20" s="281"/>
      <c r="L20" s="346"/>
      <c r="M20" s="285"/>
      <c r="N20" s="283" t="s">
        <v>236</v>
      </c>
      <c r="O20" s="284" t="s">
        <v>237</v>
      </c>
      <c r="P20" s="152"/>
      <c r="Q20" s="152"/>
      <c r="R20" s="152"/>
      <c r="S20" s="152"/>
      <c r="T20" s="152"/>
      <c r="U20" s="153"/>
      <c r="V20" s="280"/>
      <c r="W20" s="281"/>
      <c r="X20" s="346"/>
      <c r="Y20" s="285"/>
      <c r="Z20" s="283" t="s">
        <v>236</v>
      </c>
      <c r="AA20" s="284" t="s">
        <v>237</v>
      </c>
      <c r="AB20" s="152"/>
      <c r="AC20" s="152"/>
      <c r="AD20" s="152"/>
      <c r="AE20" s="152"/>
      <c r="AF20" s="152"/>
      <c r="AG20" s="153"/>
      <c r="AH20" s="280"/>
      <c r="AI20" s="281"/>
      <c r="AJ20" s="346"/>
    </row>
    <row r="21" spans="1:36" ht="15.75">
      <c r="A21" s="285"/>
      <c r="B21" s="283" t="s">
        <v>238</v>
      </c>
      <c r="C21" s="284" t="s">
        <v>239</v>
      </c>
      <c r="D21" s="152"/>
      <c r="E21" s="152"/>
      <c r="F21" s="152"/>
      <c r="G21" s="152"/>
      <c r="H21" s="152"/>
      <c r="I21" s="153"/>
      <c r="J21" s="280"/>
      <c r="K21" s="281"/>
      <c r="L21" s="346"/>
      <c r="M21" s="285"/>
      <c r="N21" s="283" t="s">
        <v>238</v>
      </c>
      <c r="O21" s="284" t="s">
        <v>239</v>
      </c>
      <c r="P21" s="152"/>
      <c r="Q21" s="152"/>
      <c r="R21" s="152"/>
      <c r="S21" s="152"/>
      <c r="T21" s="152"/>
      <c r="U21" s="153"/>
      <c r="V21" s="280"/>
      <c r="W21" s="281"/>
      <c r="X21" s="346"/>
      <c r="Y21" s="285"/>
      <c r="Z21" s="283" t="s">
        <v>238</v>
      </c>
      <c r="AA21" s="284" t="s">
        <v>239</v>
      </c>
      <c r="AB21" s="152"/>
      <c r="AC21" s="152"/>
      <c r="AD21" s="152"/>
      <c r="AE21" s="152"/>
      <c r="AF21" s="152"/>
      <c r="AG21" s="153"/>
      <c r="AH21" s="280"/>
      <c r="AI21" s="281"/>
      <c r="AJ21" s="346"/>
    </row>
    <row r="22" spans="1:36" ht="15.75">
      <c r="A22" s="282"/>
      <c r="B22" s="283" t="s">
        <v>240</v>
      </c>
      <c r="C22" s="284" t="s">
        <v>241</v>
      </c>
      <c r="D22" s="150"/>
      <c r="E22" s="150"/>
      <c r="F22" s="154"/>
      <c r="G22" s="154"/>
      <c r="H22" s="154"/>
      <c r="I22" s="155"/>
      <c r="J22" s="280"/>
      <c r="K22" s="281"/>
      <c r="L22" s="346"/>
      <c r="M22" s="282"/>
      <c r="N22" s="283" t="s">
        <v>240</v>
      </c>
      <c r="O22" s="284" t="s">
        <v>241</v>
      </c>
      <c r="P22" s="150"/>
      <c r="Q22" s="150"/>
      <c r="R22" s="154"/>
      <c r="S22" s="154"/>
      <c r="T22" s="154"/>
      <c r="U22" s="155"/>
      <c r="V22" s="280"/>
      <c r="W22" s="281"/>
      <c r="X22" s="346"/>
      <c r="Y22" s="282"/>
      <c r="Z22" s="283" t="s">
        <v>240</v>
      </c>
      <c r="AA22" s="284" t="s">
        <v>241</v>
      </c>
      <c r="AB22" s="150"/>
      <c r="AC22" s="150"/>
      <c r="AD22" s="154"/>
      <c r="AE22" s="154"/>
      <c r="AF22" s="154"/>
      <c r="AG22" s="155"/>
      <c r="AH22" s="280"/>
      <c r="AI22" s="281"/>
      <c r="AJ22" s="346"/>
    </row>
    <row r="23" spans="1:36" ht="15.75">
      <c r="A23" s="282"/>
      <c r="B23" s="283" t="s">
        <v>242</v>
      </c>
      <c r="C23" s="284" t="s">
        <v>243</v>
      </c>
      <c r="D23" s="156"/>
      <c r="E23" s="156"/>
      <c r="F23" s="154"/>
      <c r="G23" s="154"/>
      <c r="H23" s="154"/>
      <c r="I23" s="155"/>
      <c r="J23" s="280"/>
      <c r="K23" s="281"/>
      <c r="L23" s="346"/>
      <c r="M23" s="282"/>
      <c r="N23" s="283" t="s">
        <v>242</v>
      </c>
      <c r="O23" s="284" t="s">
        <v>243</v>
      </c>
      <c r="P23" s="156"/>
      <c r="Q23" s="156"/>
      <c r="R23" s="154"/>
      <c r="S23" s="154"/>
      <c r="T23" s="154"/>
      <c r="U23" s="155"/>
      <c r="V23" s="280"/>
      <c r="W23" s="281"/>
      <c r="X23" s="346"/>
      <c r="Y23" s="282"/>
      <c r="Z23" s="283" t="s">
        <v>242</v>
      </c>
      <c r="AA23" s="284" t="s">
        <v>243</v>
      </c>
      <c r="AB23" s="156"/>
      <c r="AC23" s="156"/>
      <c r="AD23" s="154"/>
      <c r="AE23" s="154"/>
      <c r="AF23" s="154"/>
      <c r="AG23" s="155"/>
      <c r="AH23" s="280"/>
      <c r="AI23" s="281"/>
      <c r="AJ23" s="346"/>
    </row>
    <row r="24" spans="1:36" ht="15.75">
      <c r="A24" s="282"/>
      <c r="B24" s="283" t="s">
        <v>244</v>
      </c>
      <c r="C24" s="284" t="s">
        <v>245</v>
      </c>
      <c r="D24" s="156"/>
      <c r="E24" s="156"/>
      <c r="F24" s="156"/>
      <c r="G24" s="156"/>
      <c r="H24" s="156"/>
      <c r="I24" s="157"/>
      <c r="J24" s="280"/>
      <c r="K24" s="281"/>
      <c r="L24" s="346"/>
      <c r="M24" s="282"/>
      <c r="N24" s="283" t="s">
        <v>244</v>
      </c>
      <c r="O24" s="284" t="s">
        <v>245</v>
      </c>
      <c r="P24" s="156"/>
      <c r="Q24" s="156"/>
      <c r="R24" s="156"/>
      <c r="S24" s="156"/>
      <c r="T24" s="156"/>
      <c r="U24" s="157"/>
      <c r="V24" s="280"/>
      <c r="W24" s="281"/>
      <c r="X24" s="346"/>
      <c r="Y24" s="282"/>
      <c r="Z24" s="283" t="s">
        <v>244</v>
      </c>
      <c r="AA24" s="284" t="s">
        <v>245</v>
      </c>
      <c r="AB24" s="156"/>
      <c r="AC24" s="156"/>
      <c r="AD24" s="156"/>
      <c r="AE24" s="156"/>
      <c r="AF24" s="156"/>
      <c r="AG24" s="157"/>
      <c r="AH24" s="280"/>
      <c r="AI24" s="281"/>
      <c r="AJ24" s="346"/>
    </row>
    <row r="25" spans="1:36" ht="15.75">
      <c r="A25" s="282"/>
      <c r="B25" s="283" t="s">
        <v>246</v>
      </c>
      <c r="C25" s="284" t="s">
        <v>247</v>
      </c>
      <c r="D25" s="156"/>
      <c r="E25" s="156"/>
      <c r="F25" s="154"/>
      <c r="G25" s="154"/>
      <c r="H25" s="154"/>
      <c r="I25" s="155"/>
      <c r="J25" s="280"/>
      <c r="K25" s="281"/>
      <c r="L25" s="346"/>
      <c r="M25" s="282"/>
      <c r="N25" s="283" t="s">
        <v>246</v>
      </c>
      <c r="O25" s="284" t="s">
        <v>247</v>
      </c>
      <c r="P25" s="156"/>
      <c r="Q25" s="156"/>
      <c r="R25" s="154"/>
      <c r="S25" s="154"/>
      <c r="T25" s="154"/>
      <c r="U25" s="155"/>
      <c r="V25" s="280"/>
      <c r="W25" s="281"/>
      <c r="X25" s="346"/>
      <c r="Y25" s="282"/>
      <c r="Z25" s="283" t="s">
        <v>246</v>
      </c>
      <c r="AA25" s="284" t="s">
        <v>247</v>
      </c>
      <c r="AB25" s="156"/>
      <c r="AC25" s="156"/>
      <c r="AD25" s="154"/>
      <c r="AE25" s="154"/>
      <c r="AF25" s="154"/>
      <c r="AG25" s="155"/>
      <c r="AH25" s="280"/>
      <c r="AI25" s="281"/>
      <c r="AJ25" s="346"/>
    </row>
    <row r="26" spans="1:36" ht="15.75">
      <c r="A26" s="282"/>
      <c r="B26" s="283" t="s">
        <v>248</v>
      </c>
      <c r="C26" s="284" t="s">
        <v>249</v>
      </c>
      <c r="D26" s="156"/>
      <c r="E26" s="156"/>
      <c r="F26" s="156"/>
      <c r="G26" s="156"/>
      <c r="H26" s="156"/>
      <c r="I26" s="157"/>
      <c r="J26" s="280"/>
      <c r="K26" s="281"/>
      <c r="L26" s="346"/>
      <c r="M26" s="282"/>
      <c r="N26" s="283" t="s">
        <v>248</v>
      </c>
      <c r="O26" s="284" t="s">
        <v>249</v>
      </c>
      <c r="P26" s="156"/>
      <c r="Q26" s="156"/>
      <c r="R26" s="156"/>
      <c r="S26" s="156"/>
      <c r="T26" s="156"/>
      <c r="U26" s="157"/>
      <c r="V26" s="280"/>
      <c r="W26" s="281"/>
      <c r="X26" s="346"/>
      <c r="Y26" s="282"/>
      <c r="Z26" s="283" t="s">
        <v>248</v>
      </c>
      <c r="AA26" s="284" t="s">
        <v>249</v>
      </c>
      <c r="AB26" s="156"/>
      <c r="AC26" s="156"/>
      <c r="AD26" s="156"/>
      <c r="AE26" s="156"/>
      <c r="AF26" s="156"/>
      <c r="AG26" s="157"/>
      <c r="AH26" s="280"/>
      <c r="AI26" s="281"/>
      <c r="AJ26" s="346"/>
    </row>
    <row r="27" spans="1:36" ht="15.75">
      <c r="A27" s="282"/>
      <c r="B27" s="283" t="s">
        <v>250</v>
      </c>
      <c r="C27" s="284" t="s">
        <v>251</v>
      </c>
      <c r="D27" s="156"/>
      <c r="E27" s="156"/>
      <c r="F27" s="156"/>
      <c r="G27" s="156"/>
      <c r="H27" s="156"/>
      <c r="I27" s="157"/>
      <c r="J27" s="280"/>
      <c r="K27" s="281"/>
      <c r="L27" s="346"/>
      <c r="M27" s="282"/>
      <c r="N27" s="283" t="s">
        <v>250</v>
      </c>
      <c r="O27" s="284" t="s">
        <v>251</v>
      </c>
      <c r="P27" s="156"/>
      <c r="Q27" s="156"/>
      <c r="R27" s="156"/>
      <c r="S27" s="156"/>
      <c r="T27" s="156"/>
      <c r="U27" s="157"/>
      <c r="V27" s="280"/>
      <c r="W27" s="281"/>
      <c r="X27" s="346"/>
      <c r="Y27" s="282"/>
      <c r="Z27" s="283" t="s">
        <v>250</v>
      </c>
      <c r="AA27" s="284" t="s">
        <v>251</v>
      </c>
      <c r="AB27" s="156"/>
      <c r="AC27" s="156"/>
      <c r="AD27" s="156"/>
      <c r="AE27" s="156"/>
      <c r="AF27" s="156"/>
      <c r="AG27" s="157"/>
      <c r="AH27" s="280"/>
      <c r="AI27" s="281"/>
      <c r="AJ27" s="346"/>
    </row>
    <row r="28" spans="1:36" ht="15.75">
      <c r="A28" s="282"/>
      <c r="B28" s="283" t="s">
        <v>252</v>
      </c>
      <c r="C28" s="284" t="s">
        <v>253</v>
      </c>
      <c r="D28" s="156"/>
      <c r="E28" s="156"/>
      <c r="F28" s="156"/>
      <c r="G28" s="156"/>
      <c r="H28" s="156"/>
      <c r="I28" s="157"/>
      <c r="J28" s="280"/>
      <c r="K28" s="281"/>
      <c r="L28" s="346"/>
      <c r="M28" s="282"/>
      <c r="N28" s="283" t="s">
        <v>252</v>
      </c>
      <c r="O28" s="284" t="s">
        <v>253</v>
      </c>
      <c r="P28" s="156"/>
      <c r="Q28" s="156"/>
      <c r="R28" s="156"/>
      <c r="S28" s="156"/>
      <c r="T28" s="156"/>
      <c r="U28" s="157"/>
      <c r="V28" s="280"/>
      <c r="W28" s="281"/>
      <c r="X28" s="346"/>
      <c r="Y28" s="282"/>
      <c r="Z28" s="283" t="s">
        <v>252</v>
      </c>
      <c r="AA28" s="284" t="s">
        <v>253</v>
      </c>
      <c r="AB28" s="156"/>
      <c r="AC28" s="156"/>
      <c r="AD28" s="156"/>
      <c r="AE28" s="156"/>
      <c r="AF28" s="156"/>
      <c r="AG28" s="157"/>
      <c r="AH28" s="280"/>
      <c r="AI28" s="281"/>
      <c r="AJ28" s="346"/>
    </row>
    <row r="29" spans="1:36" ht="15.75">
      <c r="A29" s="286"/>
      <c r="B29" s="287" t="s">
        <v>254</v>
      </c>
      <c r="C29" s="284" t="s">
        <v>255</v>
      </c>
      <c r="D29" s="156"/>
      <c r="E29" s="156"/>
      <c r="F29" s="156"/>
      <c r="G29" s="156"/>
      <c r="H29" s="156"/>
      <c r="I29" s="157"/>
      <c r="J29" s="280"/>
      <c r="K29" s="281"/>
      <c r="L29" s="346"/>
      <c r="M29" s="286"/>
      <c r="N29" s="287" t="s">
        <v>254</v>
      </c>
      <c r="O29" s="284" t="s">
        <v>255</v>
      </c>
      <c r="P29" s="156"/>
      <c r="Q29" s="156"/>
      <c r="R29" s="156"/>
      <c r="S29" s="156"/>
      <c r="T29" s="156"/>
      <c r="U29" s="157"/>
      <c r="V29" s="280"/>
      <c r="W29" s="281"/>
      <c r="X29" s="346"/>
      <c r="Y29" s="286"/>
      <c r="Z29" s="287" t="s">
        <v>254</v>
      </c>
      <c r="AA29" s="284" t="s">
        <v>255</v>
      </c>
      <c r="AB29" s="156"/>
      <c r="AC29" s="156"/>
      <c r="AD29" s="156"/>
      <c r="AE29" s="156"/>
      <c r="AF29" s="156"/>
      <c r="AG29" s="157"/>
      <c r="AH29" s="280"/>
      <c r="AI29" s="281"/>
      <c r="AJ29" s="346"/>
    </row>
    <row r="30" spans="1:36" ht="15.75">
      <c r="A30" s="286"/>
      <c r="B30" s="287" t="s">
        <v>256</v>
      </c>
      <c r="C30" s="284" t="s">
        <v>257</v>
      </c>
      <c r="D30" s="156"/>
      <c r="E30" s="156"/>
      <c r="F30" s="156"/>
      <c r="G30" s="156"/>
      <c r="H30" s="156"/>
      <c r="I30" s="157"/>
      <c r="J30" s="280"/>
      <c r="K30" s="281"/>
      <c r="L30" s="346"/>
      <c r="M30" s="286"/>
      <c r="N30" s="287" t="s">
        <v>256</v>
      </c>
      <c r="O30" s="284" t="s">
        <v>257</v>
      </c>
      <c r="P30" s="156"/>
      <c r="Q30" s="156"/>
      <c r="R30" s="156"/>
      <c r="S30" s="156"/>
      <c r="T30" s="156"/>
      <c r="U30" s="157"/>
      <c r="V30" s="280"/>
      <c r="W30" s="281"/>
      <c r="X30" s="346"/>
      <c r="Y30" s="286"/>
      <c r="Z30" s="287" t="s">
        <v>256</v>
      </c>
      <c r="AA30" s="284" t="s">
        <v>257</v>
      </c>
      <c r="AB30" s="156"/>
      <c r="AC30" s="156"/>
      <c r="AD30" s="156"/>
      <c r="AE30" s="156"/>
      <c r="AF30" s="156"/>
      <c r="AG30" s="157"/>
      <c r="AH30" s="280"/>
      <c r="AI30" s="281"/>
      <c r="AJ30" s="346"/>
    </row>
    <row r="31" spans="1:36" ht="15.75">
      <c r="A31" s="286"/>
      <c r="B31" s="287" t="s">
        <v>258</v>
      </c>
      <c r="C31" s="284" t="s">
        <v>259</v>
      </c>
      <c r="D31" s="156"/>
      <c r="E31" s="156"/>
      <c r="F31" s="156"/>
      <c r="G31" s="156"/>
      <c r="H31" s="156"/>
      <c r="I31" s="157"/>
      <c r="J31" s="280"/>
      <c r="K31" s="281"/>
      <c r="L31" s="346"/>
      <c r="M31" s="286"/>
      <c r="N31" s="287" t="s">
        <v>258</v>
      </c>
      <c r="O31" s="284" t="s">
        <v>259</v>
      </c>
      <c r="P31" s="156"/>
      <c r="Q31" s="156"/>
      <c r="R31" s="156"/>
      <c r="S31" s="156"/>
      <c r="T31" s="156"/>
      <c r="U31" s="157"/>
      <c r="V31" s="280"/>
      <c r="W31" s="281"/>
      <c r="X31" s="346"/>
      <c r="Y31" s="286"/>
      <c r="Z31" s="287" t="s">
        <v>258</v>
      </c>
      <c r="AA31" s="284" t="s">
        <v>259</v>
      </c>
      <c r="AB31" s="156"/>
      <c r="AC31" s="156"/>
      <c r="AD31" s="156"/>
      <c r="AE31" s="156"/>
      <c r="AF31" s="156"/>
      <c r="AG31" s="157"/>
      <c r="AH31" s="280"/>
      <c r="AI31" s="281"/>
      <c r="AJ31" s="346"/>
    </row>
    <row r="32" spans="1:36" ht="15.75">
      <c r="A32" s="286"/>
      <c r="B32" s="287" t="s">
        <v>260</v>
      </c>
      <c r="C32" s="284" t="s">
        <v>261</v>
      </c>
      <c r="D32" s="156"/>
      <c r="E32" s="156"/>
      <c r="F32" s="156"/>
      <c r="G32" s="156"/>
      <c r="H32" s="156"/>
      <c r="I32" s="157"/>
      <c r="J32" s="280"/>
      <c r="K32" s="281"/>
      <c r="L32" s="346"/>
      <c r="M32" s="286"/>
      <c r="N32" s="287" t="s">
        <v>260</v>
      </c>
      <c r="O32" s="284" t="s">
        <v>261</v>
      </c>
      <c r="P32" s="156"/>
      <c r="Q32" s="156"/>
      <c r="R32" s="156"/>
      <c r="S32" s="156"/>
      <c r="T32" s="156"/>
      <c r="U32" s="157"/>
      <c r="V32" s="280"/>
      <c r="W32" s="281"/>
      <c r="X32" s="346"/>
      <c r="Y32" s="286"/>
      <c r="Z32" s="287" t="s">
        <v>260</v>
      </c>
      <c r="AA32" s="284" t="s">
        <v>261</v>
      </c>
      <c r="AB32" s="156"/>
      <c r="AC32" s="156"/>
      <c r="AD32" s="156"/>
      <c r="AE32" s="156"/>
      <c r="AF32" s="156"/>
      <c r="AG32" s="157"/>
      <c r="AH32" s="280"/>
      <c r="AI32" s="281"/>
      <c r="AJ32" s="346"/>
    </row>
    <row r="33" spans="1:36" ht="15.75">
      <c r="A33" s="286"/>
      <c r="B33" s="283" t="s">
        <v>262</v>
      </c>
      <c r="C33" s="284" t="s">
        <v>263</v>
      </c>
      <c r="D33" s="156"/>
      <c r="E33" s="156"/>
      <c r="F33" s="156"/>
      <c r="G33" s="156"/>
      <c r="H33" s="156"/>
      <c r="I33" s="157"/>
      <c r="J33" s="280"/>
      <c r="K33" s="281"/>
      <c r="L33" s="346"/>
      <c r="M33" s="286"/>
      <c r="N33" s="283" t="s">
        <v>262</v>
      </c>
      <c r="O33" s="284" t="s">
        <v>263</v>
      </c>
      <c r="P33" s="156"/>
      <c r="Q33" s="156"/>
      <c r="R33" s="156"/>
      <c r="S33" s="156"/>
      <c r="T33" s="156"/>
      <c r="U33" s="157"/>
      <c r="V33" s="280"/>
      <c r="W33" s="281"/>
      <c r="X33" s="346"/>
      <c r="Y33" s="286"/>
      <c r="Z33" s="283" t="s">
        <v>262</v>
      </c>
      <c r="AA33" s="284" t="s">
        <v>263</v>
      </c>
      <c r="AB33" s="156"/>
      <c r="AC33" s="156"/>
      <c r="AD33" s="156"/>
      <c r="AE33" s="156"/>
      <c r="AF33" s="156"/>
      <c r="AG33" s="157"/>
      <c r="AH33" s="280"/>
      <c r="AI33" s="281"/>
      <c r="AJ33" s="346"/>
    </row>
    <row r="34" spans="1:36" ht="15.75">
      <c r="A34" s="286" t="s">
        <v>264</v>
      </c>
      <c r="B34" s="283"/>
      <c r="C34" s="277" t="s">
        <v>265</v>
      </c>
      <c r="D34" s="156"/>
      <c r="E34" s="156"/>
      <c r="F34" s="156"/>
      <c r="G34" s="156"/>
      <c r="H34" s="156"/>
      <c r="I34" s="157"/>
      <c r="J34" s="280"/>
      <c r="K34" s="281"/>
      <c r="L34" s="346"/>
      <c r="M34" s="286" t="s">
        <v>264</v>
      </c>
      <c r="N34" s="283"/>
      <c r="O34" s="277" t="s">
        <v>265</v>
      </c>
      <c r="P34" s="156"/>
      <c r="Q34" s="156"/>
      <c r="R34" s="156"/>
      <c r="S34" s="156"/>
      <c r="T34" s="156"/>
      <c r="U34" s="157"/>
      <c r="V34" s="280"/>
      <c r="W34" s="281"/>
      <c r="X34" s="346"/>
      <c r="Y34" s="286" t="s">
        <v>264</v>
      </c>
      <c r="Z34" s="283"/>
      <c r="AA34" s="277" t="s">
        <v>265</v>
      </c>
      <c r="AB34" s="156"/>
      <c r="AC34" s="156"/>
      <c r="AD34" s="156"/>
      <c r="AE34" s="156"/>
      <c r="AF34" s="156"/>
      <c r="AG34" s="157"/>
      <c r="AH34" s="280"/>
      <c r="AI34" s="281"/>
      <c r="AJ34" s="346"/>
    </row>
    <row r="35" spans="1:36" ht="15.75">
      <c r="A35" s="286"/>
      <c r="B35" s="283" t="s">
        <v>266</v>
      </c>
      <c r="C35" s="284" t="s">
        <v>267</v>
      </c>
      <c r="D35" s="156"/>
      <c r="E35" s="156"/>
      <c r="F35" s="156"/>
      <c r="G35" s="156"/>
      <c r="H35" s="156"/>
      <c r="I35" s="157"/>
      <c r="J35" s="280"/>
      <c r="K35" s="281"/>
      <c r="L35" s="346"/>
      <c r="M35" s="286"/>
      <c r="N35" s="283" t="s">
        <v>266</v>
      </c>
      <c r="O35" s="284" t="s">
        <v>267</v>
      </c>
      <c r="P35" s="156"/>
      <c r="Q35" s="156"/>
      <c r="R35" s="156"/>
      <c r="S35" s="156"/>
      <c r="T35" s="156"/>
      <c r="U35" s="157"/>
      <c r="V35" s="280"/>
      <c r="W35" s="281"/>
      <c r="X35" s="346"/>
      <c r="Y35" s="286"/>
      <c r="Z35" s="283" t="s">
        <v>266</v>
      </c>
      <c r="AA35" s="284" t="s">
        <v>267</v>
      </c>
      <c r="AB35" s="156"/>
      <c r="AC35" s="156"/>
      <c r="AD35" s="156"/>
      <c r="AE35" s="156"/>
      <c r="AF35" s="156"/>
      <c r="AG35" s="157"/>
      <c r="AH35" s="280"/>
      <c r="AI35" s="281"/>
      <c r="AJ35" s="346"/>
    </row>
    <row r="36" spans="1:36" ht="15.75">
      <c r="A36" s="286"/>
      <c r="B36" s="283" t="s">
        <v>268</v>
      </c>
      <c r="C36" s="284" t="s">
        <v>269</v>
      </c>
      <c r="D36" s="156"/>
      <c r="E36" s="156"/>
      <c r="F36" s="156"/>
      <c r="G36" s="156"/>
      <c r="H36" s="156"/>
      <c r="I36" s="157"/>
      <c r="J36" s="280"/>
      <c r="K36" s="281"/>
      <c r="L36" s="346"/>
      <c r="M36" s="286"/>
      <c r="N36" s="283" t="s">
        <v>268</v>
      </c>
      <c r="O36" s="284" t="s">
        <v>269</v>
      </c>
      <c r="P36" s="156"/>
      <c r="Q36" s="156"/>
      <c r="R36" s="156"/>
      <c r="S36" s="156"/>
      <c r="T36" s="156"/>
      <c r="U36" s="157"/>
      <c r="V36" s="280"/>
      <c r="W36" s="281"/>
      <c r="X36" s="346"/>
      <c r="Y36" s="286"/>
      <c r="Z36" s="283" t="s">
        <v>268</v>
      </c>
      <c r="AA36" s="284" t="s">
        <v>269</v>
      </c>
      <c r="AB36" s="156"/>
      <c r="AC36" s="156"/>
      <c r="AD36" s="156"/>
      <c r="AE36" s="156"/>
      <c r="AF36" s="156"/>
      <c r="AG36" s="157"/>
      <c r="AH36" s="280"/>
      <c r="AI36" s="281"/>
      <c r="AJ36" s="346"/>
    </row>
    <row r="37" spans="1:36" ht="15.75">
      <c r="A37" s="286"/>
      <c r="B37" s="283" t="s">
        <v>270</v>
      </c>
      <c r="C37" s="284" t="s">
        <v>271</v>
      </c>
      <c r="D37" s="156"/>
      <c r="E37" s="156"/>
      <c r="F37" s="156"/>
      <c r="G37" s="156"/>
      <c r="H37" s="156"/>
      <c r="I37" s="157"/>
      <c r="J37" s="280"/>
      <c r="K37" s="281"/>
      <c r="L37" s="346"/>
      <c r="M37" s="286"/>
      <c r="N37" s="283" t="s">
        <v>270</v>
      </c>
      <c r="O37" s="284" t="s">
        <v>271</v>
      </c>
      <c r="P37" s="156"/>
      <c r="Q37" s="156"/>
      <c r="R37" s="156"/>
      <c r="S37" s="156"/>
      <c r="T37" s="156"/>
      <c r="U37" s="157"/>
      <c r="V37" s="280"/>
      <c r="W37" s="281"/>
      <c r="X37" s="346"/>
      <c r="Y37" s="286"/>
      <c r="Z37" s="283" t="s">
        <v>270</v>
      </c>
      <c r="AA37" s="284" t="s">
        <v>271</v>
      </c>
      <c r="AB37" s="156"/>
      <c r="AC37" s="156"/>
      <c r="AD37" s="156"/>
      <c r="AE37" s="156"/>
      <c r="AF37" s="156"/>
      <c r="AG37" s="157"/>
      <c r="AH37" s="280"/>
      <c r="AI37" s="281"/>
      <c r="AJ37" s="346"/>
    </row>
    <row r="38" spans="1:36" ht="15.75">
      <c r="A38" s="286"/>
      <c r="B38" s="283" t="s">
        <v>272</v>
      </c>
      <c r="C38" s="284" t="s">
        <v>273</v>
      </c>
      <c r="D38" s="156"/>
      <c r="E38" s="156"/>
      <c r="F38" s="156"/>
      <c r="G38" s="156"/>
      <c r="H38" s="156"/>
      <c r="I38" s="157"/>
      <c r="J38" s="280"/>
      <c r="K38" s="281"/>
      <c r="L38" s="346"/>
      <c r="M38" s="286"/>
      <c r="N38" s="283" t="s">
        <v>272</v>
      </c>
      <c r="O38" s="284" t="s">
        <v>273</v>
      </c>
      <c r="P38" s="156"/>
      <c r="Q38" s="156"/>
      <c r="R38" s="156"/>
      <c r="S38" s="156"/>
      <c r="T38" s="156"/>
      <c r="U38" s="157"/>
      <c r="V38" s="280"/>
      <c r="W38" s="281"/>
      <c r="X38" s="346"/>
      <c r="Y38" s="286"/>
      <c r="Z38" s="283" t="s">
        <v>272</v>
      </c>
      <c r="AA38" s="284" t="s">
        <v>273</v>
      </c>
      <c r="AB38" s="156"/>
      <c r="AC38" s="156"/>
      <c r="AD38" s="156"/>
      <c r="AE38" s="156"/>
      <c r="AF38" s="156"/>
      <c r="AG38" s="157"/>
      <c r="AH38" s="280"/>
      <c r="AI38" s="281"/>
      <c r="AJ38" s="346"/>
    </row>
    <row r="39" spans="1:36" ht="15.75">
      <c r="A39" s="286"/>
      <c r="B39" s="287" t="s">
        <v>274</v>
      </c>
      <c r="C39" s="284" t="s">
        <v>275</v>
      </c>
      <c r="D39" s="156"/>
      <c r="E39" s="156"/>
      <c r="F39" s="156"/>
      <c r="G39" s="156"/>
      <c r="H39" s="156"/>
      <c r="I39" s="157"/>
      <c r="J39" s="280"/>
      <c r="K39" s="281"/>
      <c r="L39" s="346"/>
      <c r="M39" s="286"/>
      <c r="N39" s="287" t="s">
        <v>274</v>
      </c>
      <c r="O39" s="284" t="s">
        <v>275</v>
      </c>
      <c r="P39" s="156"/>
      <c r="Q39" s="156"/>
      <c r="R39" s="156"/>
      <c r="S39" s="156"/>
      <c r="T39" s="156"/>
      <c r="U39" s="157"/>
      <c r="V39" s="280"/>
      <c r="W39" s="281"/>
      <c r="X39" s="346"/>
      <c r="Y39" s="286"/>
      <c r="Z39" s="287" t="s">
        <v>274</v>
      </c>
      <c r="AA39" s="284" t="s">
        <v>275</v>
      </c>
      <c r="AB39" s="156"/>
      <c r="AC39" s="156"/>
      <c r="AD39" s="156"/>
      <c r="AE39" s="156"/>
      <c r="AF39" s="156"/>
      <c r="AG39" s="157"/>
      <c r="AH39" s="280"/>
      <c r="AI39" s="281"/>
      <c r="AJ39" s="346"/>
    </row>
    <row r="40" spans="1:36" ht="15.75">
      <c r="A40" s="282"/>
      <c r="B40" s="283" t="s">
        <v>276</v>
      </c>
      <c r="C40" s="284" t="s">
        <v>277</v>
      </c>
      <c r="D40" s="156"/>
      <c r="E40" s="156"/>
      <c r="F40" s="156"/>
      <c r="G40" s="156"/>
      <c r="H40" s="156"/>
      <c r="I40" s="157"/>
      <c r="J40" s="280"/>
      <c r="K40" s="281"/>
      <c r="L40" s="346"/>
      <c r="M40" s="282"/>
      <c r="N40" s="283" t="s">
        <v>276</v>
      </c>
      <c r="O40" s="284" t="s">
        <v>277</v>
      </c>
      <c r="P40" s="156"/>
      <c r="Q40" s="156"/>
      <c r="R40" s="156"/>
      <c r="S40" s="156"/>
      <c r="T40" s="156"/>
      <c r="U40" s="157"/>
      <c r="V40" s="280"/>
      <c r="W40" s="281"/>
      <c r="X40" s="346"/>
      <c r="Y40" s="282"/>
      <c r="Z40" s="283" t="s">
        <v>276</v>
      </c>
      <c r="AA40" s="284" t="s">
        <v>277</v>
      </c>
      <c r="AB40" s="156"/>
      <c r="AC40" s="156"/>
      <c r="AD40" s="156"/>
      <c r="AE40" s="156"/>
      <c r="AF40" s="156"/>
      <c r="AG40" s="157"/>
      <c r="AH40" s="280"/>
      <c r="AI40" s="281"/>
      <c r="AJ40" s="346"/>
    </row>
    <row r="41" spans="1:36" ht="15.75">
      <c r="A41" s="288" t="s">
        <v>278</v>
      </c>
      <c r="B41" s="287"/>
      <c r="C41" s="277" t="s">
        <v>279</v>
      </c>
      <c r="D41" s="150"/>
      <c r="E41" s="150"/>
      <c r="F41" s="150"/>
      <c r="G41" s="150"/>
      <c r="H41" s="150"/>
      <c r="I41" s="151"/>
      <c r="J41" s="280"/>
      <c r="K41" s="281"/>
      <c r="L41" s="346"/>
      <c r="M41" s="288" t="s">
        <v>278</v>
      </c>
      <c r="N41" s="287"/>
      <c r="O41" s="277" t="s">
        <v>279</v>
      </c>
      <c r="P41" s="150"/>
      <c r="Q41" s="150"/>
      <c r="R41" s="150"/>
      <c r="S41" s="150"/>
      <c r="T41" s="150"/>
      <c r="U41" s="151"/>
      <c r="V41" s="280"/>
      <c r="W41" s="281"/>
      <c r="X41" s="346"/>
      <c r="Y41" s="288" t="s">
        <v>278</v>
      </c>
      <c r="Z41" s="287"/>
      <c r="AA41" s="277" t="s">
        <v>279</v>
      </c>
      <c r="AB41" s="150"/>
      <c r="AC41" s="150"/>
      <c r="AD41" s="150"/>
      <c r="AE41" s="150"/>
      <c r="AF41" s="150"/>
      <c r="AG41" s="151"/>
      <c r="AH41" s="280"/>
      <c r="AI41" s="281"/>
      <c r="AJ41" s="346"/>
    </row>
    <row r="42" spans="1:36" ht="15.75">
      <c r="A42" s="286"/>
      <c r="B42" s="289" t="s">
        <v>280</v>
      </c>
      <c r="C42" s="284" t="s">
        <v>281</v>
      </c>
      <c r="D42" s="150"/>
      <c r="E42" s="150"/>
      <c r="F42" s="150"/>
      <c r="G42" s="150"/>
      <c r="H42" s="150"/>
      <c r="I42" s="151"/>
      <c r="J42" s="280"/>
      <c r="K42" s="281"/>
      <c r="L42" s="346"/>
      <c r="M42" s="286"/>
      <c r="N42" s="289" t="s">
        <v>280</v>
      </c>
      <c r="O42" s="284" t="s">
        <v>281</v>
      </c>
      <c r="P42" s="150"/>
      <c r="Q42" s="150"/>
      <c r="R42" s="150"/>
      <c r="S42" s="150"/>
      <c r="T42" s="150"/>
      <c r="U42" s="151"/>
      <c r="V42" s="280"/>
      <c r="W42" s="281"/>
      <c r="X42" s="346"/>
      <c r="Y42" s="286"/>
      <c r="Z42" s="289" t="s">
        <v>280</v>
      </c>
      <c r="AA42" s="284" t="s">
        <v>281</v>
      </c>
      <c r="AB42" s="150"/>
      <c r="AC42" s="150"/>
      <c r="AD42" s="150"/>
      <c r="AE42" s="150"/>
      <c r="AF42" s="150"/>
      <c r="AG42" s="151"/>
      <c r="AH42" s="280"/>
      <c r="AI42" s="281"/>
      <c r="AJ42" s="346"/>
    </row>
    <row r="43" spans="1:36" ht="15.75">
      <c r="A43" s="288"/>
      <c r="B43" s="287" t="s">
        <v>282</v>
      </c>
      <c r="C43" s="284" t="s">
        <v>283</v>
      </c>
      <c r="D43" s="150"/>
      <c r="E43" s="150"/>
      <c r="F43" s="150"/>
      <c r="G43" s="150"/>
      <c r="H43" s="150"/>
      <c r="I43" s="151"/>
      <c r="J43" s="280"/>
      <c r="K43" s="281"/>
      <c r="L43" s="346"/>
      <c r="M43" s="288"/>
      <c r="N43" s="287" t="s">
        <v>282</v>
      </c>
      <c r="O43" s="284" t="s">
        <v>283</v>
      </c>
      <c r="P43" s="150"/>
      <c r="Q43" s="150"/>
      <c r="R43" s="150"/>
      <c r="S43" s="150"/>
      <c r="T43" s="150"/>
      <c r="U43" s="151"/>
      <c r="V43" s="280"/>
      <c r="W43" s="281"/>
      <c r="X43" s="346"/>
      <c r="Y43" s="288"/>
      <c r="Z43" s="287" t="s">
        <v>282</v>
      </c>
      <c r="AA43" s="284" t="s">
        <v>283</v>
      </c>
      <c r="AB43" s="150"/>
      <c r="AC43" s="150"/>
      <c r="AD43" s="150"/>
      <c r="AE43" s="150"/>
      <c r="AF43" s="150"/>
      <c r="AG43" s="151"/>
      <c r="AH43" s="280"/>
      <c r="AI43" s="281"/>
      <c r="AJ43" s="346"/>
    </row>
    <row r="44" spans="1:36" ht="15.75">
      <c r="A44" s="288"/>
      <c r="B44" s="287" t="s">
        <v>284</v>
      </c>
      <c r="C44" s="284" t="s">
        <v>285</v>
      </c>
      <c r="D44" s="150"/>
      <c r="E44" s="150"/>
      <c r="F44" s="150"/>
      <c r="G44" s="150"/>
      <c r="H44" s="150"/>
      <c r="I44" s="151"/>
      <c r="J44" s="280"/>
      <c r="K44" s="281"/>
      <c r="L44" s="346"/>
      <c r="M44" s="288"/>
      <c r="N44" s="287" t="s">
        <v>284</v>
      </c>
      <c r="O44" s="284" t="s">
        <v>285</v>
      </c>
      <c r="P44" s="150"/>
      <c r="Q44" s="150"/>
      <c r="R44" s="150"/>
      <c r="S44" s="150"/>
      <c r="T44" s="150"/>
      <c r="U44" s="151"/>
      <c r="V44" s="280"/>
      <c r="W44" s="281"/>
      <c r="X44" s="346"/>
      <c r="Y44" s="288"/>
      <c r="Z44" s="287" t="s">
        <v>284</v>
      </c>
      <c r="AA44" s="284" t="s">
        <v>285</v>
      </c>
      <c r="AB44" s="150"/>
      <c r="AC44" s="150"/>
      <c r="AD44" s="150"/>
      <c r="AE44" s="150"/>
      <c r="AF44" s="150"/>
      <c r="AG44" s="151"/>
      <c r="AH44" s="280"/>
      <c r="AI44" s="281"/>
      <c r="AJ44" s="346"/>
    </row>
    <row r="45" spans="1:36" ht="15.75">
      <c r="A45" s="288"/>
      <c r="B45" s="290" t="s">
        <v>286</v>
      </c>
      <c r="C45" s="284" t="s">
        <v>287</v>
      </c>
      <c r="D45" s="150"/>
      <c r="E45" s="150"/>
      <c r="F45" s="150"/>
      <c r="G45" s="150"/>
      <c r="H45" s="150"/>
      <c r="I45" s="151"/>
      <c r="J45" s="280"/>
      <c r="K45" s="281"/>
      <c r="L45" s="346"/>
      <c r="M45" s="288"/>
      <c r="N45" s="290" t="s">
        <v>286</v>
      </c>
      <c r="O45" s="284" t="s">
        <v>287</v>
      </c>
      <c r="P45" s="150"/>
      <c r="Q45" s="150"/>
      <c r="R45" s="150"/>
      <c r="S45" s="150"/>
      <c r="T45" s="150"/>
      <c r="U45" s="151"/>
      <c r="V45" s="280"/>
      <c r="W45" s="281"/>
      <c r="X45" s="346"/>
      <c r="Y45" s="288"/>
      <c r="Z45" s="290" t="s">
        <v>286</v>
      </c>
      <c r="AA45" s="284" t="s">
        <v>287</v>
      </c>
      <c r="AB45" s="150"/>
      <c r="AC45" s="150"/>
      <c r="AD45" s="150"/>
      <c r="AE45" s="150"/>
      <c r="AF45" s="150"/>
      <c r="AG45" s="151"/>
      <c r="AH45" s="280"/>
      <c r="AI45" s="281"/>
      <c r="AJ45" s="346"/>
    </row>
    <row r="46" spans="1:36" ht="15.75">
      <c r="A46" s="288"/>
      <c r="B46" s="290" t="s">
        <v>288</v>
      </c>
      <c r="C46" s="284" t="s">
        <v>289</v>
      </c>
      <c r="D46" s="150"/>
      <c r="E46" s="150"/>
      <c r="F46" s="150"/>
      <c r="G46" s="150"/>
      <c r="H46" s="150"/>
      <c r="I46" s="151"/>
      <c r="J46" s="280"/>
      <c r="K46" s="281"/>
      <c r="L46" s="346"/>
      <c r="M46" s="288"/>
      <c r="N46" s="290" t="s">
        <v>288</v>
      </c>
      <c r="O46" s="284" t="s">
        <v>289</v>
      </c>
      <c r="P46" s="150"/>
      <c r="Q46" s="150"/>
      <c r="R46" s="150"/>
      <c r="S46" s="150"/>
      <c r="T46" s="150"/>
      <c r="U46" s="151"/>
      <c r="V46" s="280"/>
      <c r="W46" s="281"/>
      <c r="X46" s="346"/>
      <c r="Y46" s="288"/>
      <c r="Z46" s="290" t="s">
        <v>288</v>
      </c>
      <c r="AA46" s="284" t="s">
        <v>289</v>
      </c>
      <c r="AB46" s="150"/>
      <c r="AC46" s="150"/>
      <c r="AD46" s="150"/>
      <c r="AE46" s="150"/>
      <c r="AF46" s="150"/>
      <c r="AG46" s="151"/>
      <c r="AH46" s="280"/>
      <c r="AI46" s="281"/>
      <c r="AJ46" s="346"/>
    </row>
    <row r="47" spans="1:36" ht="15.75">
      <c r="A47" s="288"/>
      <c r="B47" s="287" t="s">
        <v>290</v>
      </c>
      <c r="C47" s="284" t="s">
        <v>291</v>
      </c>
      <c r="D47" s="150"/>
      <c r="E47" s="150"/>
      <c r="F47" s="150"/>
      <c r="G47" s="150"/>
      <c r="H47" s="150"/>
      <c r="I47" s="151"/>
      <c r="J47" s="280"/>
      <c r="K47" s="281"/>
      <c r="L47" s="346"/>
      <c r="M47" s="288"/>
      <c r="N47" s="287" t="s">
        <v>290</v>
      </c>
      <c r="O47" s="284" t="s">
        <v>291</v>
      </c>
      <c r="P47" s="150"/>
      <c r="Q47" s="150"/>
      <c r="R47" s="150"/>
      <c r="S47" s="150"/>
      <c r="T47" s="150"/>
      <c r="U47" s="151"/>
      <c r="V47" s="280"/>
      <c r="W47" s="281"/>
      <c r="X47" s="346"/>
      <c r="Y47" s="288"/>
      <c r="Z47" s="287" t="s">
        <v>290</v>
      </c>
      <c r="AA47" s="284" t="s">
        <v>291</v>
      </c>
      <c r="AB47" s="150"/>
      <c r="AC47" s="150"/>
      <c r="AD47" s="150"/>
      <c r="AE47" s="150"/>
      <c r="AF47" s="150"/>
      <c r="AG47" s="151"/>
      <c r="AH47" s="280"/>
      <c r="AI47" s="281"/>
      <c r="AJ47" s="346"/>
    </row>
    <row r="48" spans="1:36" ht="15.75">
      <c r="A48" s="667" t="s">
        <v>292</v>
      </c>
      <c r="B48" s="668"/>
      <c r="C48" s="278" t="s">
        <v>293</v>
      </c>
      <c r="D48" s="150"/>
      <c r="E48" s="150"/>
      <c r="F48" s="150"/>
      <c r="G48" s="150"/>
      <c r="H48" s="150"/>
      <c r="I48" s="151"/>
      <c r="J48" s="279"/>
      <c r="K48" s="279"/>
      <c r="L48" s="345"/>
      <c r="M48" s="667" t="s">
        <v>292</v>
      </c>
      <c r="N48" s="668"/>
      <c r="O48" s="278" t="s">
        <v>293</v>
      </c>
      <c r="P48" s="150"/>
      <c r="Q48" s="150"/>
      <c r="R48" s="150"/>
      <c r="S48" s="150"/>
      <c r="T48" s="150"/>
      <c r="U48" s="151"/>
      <c r="V48" s="279"/>
      <c r="W48" s="279"/>
      <c r="X48" s="345"/>
      <c r="Y48" s="667" t="s">
        <v>292</v>
      </c>
      <c r="Z48" s="668"/>
      <c r="AA48" s="278" t="s">
        <v>293</v>
      </c>
      <c r="AB48" s="150"/>
      <c r="AC48" s="150"/>
      <c r="AD48" s="150"/>
      <c r="AE48" s="150"/>
      <c r="AF48" s="150"/>
      <c r="AG48" s="151"/>
      <c r="AH48" s="279"/>
      <c r="AI48" s="279"/>
      <c r="AJ48" s="345"/>
    </row>
    <row r="49" spans="1:36" ht="15.75">
      <c r="A49" s="291" t="s">
        <v>294</v>
      </c>
      <c r="B49" s="283"/>
      <c r="C49" s="277" t="s">
        <v>295</v>
      </c>
      <c r="D49" s="150"/>
      <c r="E49" s="150"/>
      <c r="F49" s="150"/>
      <c r="G49" s="150"/>
      <c r="H49" s="150"/>
      <c r="I49" s="151"/>
      <c r="J49" s="280"/>
      <c r="K49" s="281"/>
      <c r="L49" s="346"/>
      <c r="M49" s="291" t="s">
        <v>294</v>
      </c>
      <c r="N49" s="283"/>
      <c r="O49" s="277" t="s">
        <v>295</v>
      </c>
      <c r="P49" s="150"/>
      <c r="Q49" s="150"/>
      <c r="R49" s="150"/>
      <c r="S49" s="150"/>
      <c r="T49" s="150"/>
      <c r="U49" s="151"/>
      <c r="V49" s="280"/>
      <c r="W49" s="281"/>
      <c r="X49" s="346"/>
      <c r="Y49" s="291" t="s">
        <v>294</v>
      </c>
      <c r="Z49" s="283"/>
      <c r="AA49" s="277" t="s">
        <v>295</v>
      </c>
      <c r="AB49" s="150"/>
      <c r="AC49" s="150"/>
      <c r="AD49" s="150"/>
      <c r="AE49" s="150"/>
      <c r="AF49" s="150"/>
      <c r="AG49" s="151"/>
      <c r="AH49" s="280"/>
      <c r="AI49" s="281"/>
      <c r="AJ49" s="346"/>
    </row>
    <row r="50" spans="1:36" ht="15.75">
      <c r="A50" s="288"/>
      <c r="B50" s="287" t="s">
        <v>296</v>
      </c>
      <c r="C50" s="284" t="s">
        <v>297</v>
      </c>
      <c r="D50" s="150"/>
      <c r="E50" s="150"/>
      <c r="F50" s="150"/>
      <c r="G50" s="150"/>
      <c r="H50" s="150"/>
      <c r="I50" s="151"/>
      <c r="J50" s="280"/>
      <c r="K50" s="281"/>
      <c r="L50" s="346"/>
      <c r="M50" s="288"/>
      <c r="N50" s="287" t="s">
        <v>296</v>
      </c>
      <c r="O50" s="284" t="s">
        <v>297</v>
      </c>
      <c r="P50" s="150"/>
      <c r="Q50" s="150"/>
      <c r="R50" s="150"/>
      <c r="S50" s="150"/>
      <c r="T50" s="150"/>
      <c r="U50" s="151"/>
      <c r="V50" s="280"/>
      <c r="W50" s="281"/>
      <c r="X50" s="346"/>
      <c r="Y50" s="288"/>
      <c r="Z50" s="287" t="s">
        <v>296</v>
      </c>
      <c r="AA50" s="284" t="s">
        <v>297</v>
      </c>
      <c r="AB50" s="150"/>
      <c r="AC50" s="150"/>
      <c r="AD50" s="150"/>
      <c r="AE50" s="150"/>
      <c r="AF50" s="150"/>
      <c r="AG50" s="151"/>
      <c r="AH50" s="280"/>
      <c r="AI50" s="281"/>
      <c r="AJ50" s="346"/>
    </row>
    <row r="51" spans="1:36" ht="15.75">
      <c r="A51" s="288"/>
      <c r="B51" s="287" t="s">
        <v>298</v>
      </c>
      <c r="C51" s="284" t="s">
        <v>299</v>
      </c>
      <c r="D51" s="150"/>
      <c r="E51" s="150"/>
      <c r="F51" s="150"/>
      <c r="G51" s="150"/>
      <c r="H51" s="150"/>
      <c r="I51" s="151"/>
      <c r="J51" s="280"/>
      <c r="K51" s="281"/>
      <c r="L51" s="346"/>
      <c r="M51" s="288"/>
      <c r="N51" s="287" t="s">
        <v>298</v>
      </c>
      <c r="O51" s="284" t="s">
        <v>299</v>
      </c>
      <c r="P51" s="150"/>
      <c r="Q51" s="150"/>
      <c r="R51" s="150"/>
      <c r="S51" s="150"/>
      <c r="T51" s="150"/>
      <c r="U51" s="151"/>
      <c r="V51" s="280"/>
      <c r="W51" s="281"/>
      <c r="X51" s="346"/>
      <c r="Y51" s="288"/>
      <c r="Z51" s="287" t="s">
        <v>298</v>
      </c>
      <c r="AA51" s="284" t="s">
        <v>299</v>
      </c>
      <c r="AB51" s="150"/>
      <c r="AC51" s="150"/>
      <c r="AD51" s="150"/>
      <c r="AE51" s="150"/>
      <c r="AF51" s="150"/>
      <c r="AG51" s="151"/>
      <c r="AH51" s="280"/>
      <c r="AI51" s="281"/>
      <c r="AJ51" s="346"/>
    </row>
    <row r="52" spans="1:36" ht="15.75">
      <c r="A52" s="288"/>
      <c r="B52" s="287" t="s">
        <v>300</v>
      </c>
      <c r="C52" s="284" t="s">
        <v>301</v>
      </c>
      <c r="D52" s="150"/>
      <c r="E52" s="150"/>
      <c r="F52" s="150"/>
      <c r="G52" s="150"/>
      <c r="H52" s="150"/>
      <c r="I52" s="151"/>
      <c r="J52" s="280"/>
      <c r="K52" s="281"/>
      <c r="L52" s="346"/>
      <c r="M52" s="288"/>
      <c r="N52" s="287" t="s">
        <v>300</v>
      </c>
      <c r="O52" s="284" t="s">
        <v>301</v>
      </c>
      <c r="P52" s="150"/>
      <c r="Q52" s="150"/>
      <c r="R52" s="150"/>
      <c r="S52" s="150"/>
      <c r="T52" s="150"/>
      <c r="U52" s="151"/>
      <c r="V52" s="280"/>
      <c r="W52" s="281"/>
      <c r="X52" s="346"/>
      <c r="Y52" s="288"/>
      <c r="Z52" s="287" t="s">
        <v>300</v>
      </c>
      <c r="AA52" s="284" t="s">
        <v>301</v>
      </c>
      <c r="AB52" s="150"/>
      <c r="AC52" s="150"/>
      <c r="AD52" s="150"/>
      <c r="AE52" s="150"/>
      <c r="AF52" s="150"/>
      <c r="AG52" s="151"/>
      <c r="AH52" s="280"/>
      <c r="AI52" s="281"/>
      <c r="AJ52" s="346"/>
    </row>
    <row r="53" spans="1:36" ht="15.75">
      <c r="A53" s="288"/>
      <c r="B53" s="287" t="s">
        <v>302</v>
      </c>
      <c r="C53" s="284" t="s">
        <v>303</v>
      </c>
      <c r="D53" s="150"/>
      <c r="E53" s="150"/>
      <c r="F53" s="150"/>
      <c r="G53" s="150"/>
      <c r="H53" s="150"/>
      <c r="I53" s="151"/>
      <c r="J53" s="280"/>
      <c r="K53" s="281"/>
      <c r="L53" s="346"/>
      <c r="M53" s="288"/>
      <c r="N53" s="287" t="s">
        <v>302</v>
      </c>
      <c r="O53" s="284" t="s">
        <v>303</v>
      </c>
      <c r="P53" s="150"/>
      <c r="Q53" s="150"/>
      <c r="R53" s="150"/>
      <c r="S53" s="150"/>
      <c r="T53" s="150"/>
      <c r="U53" s="151"/>
      <c r="V53" s="280"/>
      <c r="W53" s="281"/>
      <c r="X53" s="346"/>
      <c r="Y53" s="288"/>
      <c r="Z53" s="287" t="s">
        <v>302</v>
      </c>
      <c r="AA53" s="284" t="s">
        <v>303</v>
      </c>
      <c r="AB53" s="150"/>
      <c r="AC53" s="150"/>
      <c r="AD53" s="150"/>
      <c r="AE53" s="150"/>
      <c r="AF53" s="150"/>
      <c r="AG53" s="151"/>
      <c r="AH53" s="280"/>
      <c r="AI53" s="281"/>
      <c r="AJ53" s="346"/>
    </row>
    <row r="54" spans="1:36" ht="15.75">
      <c r="A54" s="288"/>
      <c r="B54" s="287" t="s">
        <v>304</v>
      </c>
      <c r="C54" s="284" t="s">
        <v>305</v>
      </c>
      <c r="D54" s="150"/>
      <c r="E54" s="150"/>
      <c r="F54" s="150"/>
      <c r="G54" s="150"/>
      <c r="H54" s="150"/>
      <c r="I54" s="151"/>
      <c r="J54" s="280"/>
      <c r="K54" s="281"/>
      <c r="L54" s="346"/>
      <c r="M54" s="288"/>
      <c r="N54" s="287" t="s">
        <v>304</v>
      </c>
      <c r="O54" s="284" t="s">
        <v>305</v>
      </c>
      <c r="P54" s="150"/>
      <c r="Q54" s="150"/>
      <c r="R54" s="150"/>
      <c r="S54" s="150"/>
      <c r="T54" s="150"/>
      <c r="U54" s="151"/>
      <c r="V54" s="280"/>
      <c r="W54" s="281"/>
      <c r="X54" s="346"/>
      <c r="Y54" s="288"/>
      <c r="Z54" s="287" t="s">
        <v>304</v>
      </c>
      <c r="AA54" s="284" t="s">
        <v>305</v>
      </c>
      <c r="AB54" s="150"/>
      <c r="AC54" s="150"/>
      <c r="AD54" s="150"/>
      <c r="AE54" s="150"/>
      <c r="AF54" s="150"/>
      <c r="AG54" s="151"/>
      <c r="AH54" s="280"/>
      <c r="AI54" s="281"/>
      <c r="AJ54" s="346"/>
    </row>
    <row r="55" spans="1:36" ht="15.75">
      <c r="A55" s="288"/>
      <c r="B55" s="287" t="s">
        <v>306</v>
      </c>
      <c r="C55" s="284" t="s">
        <v>307</v>
      </c>
      <c r="D55" s="150"/>
      <c r="E55" s="150"/>
      <c r="F55" s="150"/>
      <c r="G55" s="150"/>
      <c r="H55" s="150"/>
      <c r="I55" s="151"/>
      <c r="J55" s="280"/>
      <c r="K55" s="281"/>
      <c r="L55" s="346"/>
      <c r="M55" s="288"/>
      <c r="N55" s="287" t="s">
        <v>306</v>
      </c>
      <c r="O55" s="284" t="s">
        <v>307</v>
      </c>
      <c r="P55" s="150"/>
      <c r="Q55" s="150"/>
      <c r="R55" s="150"/>
      <c r="S55" s="150"/>
      <c r="T55" s="150"/>
      <c r="U55" s="151"/>
      <c r="V55" s="280"/>
      <c r="W55" s="281"/>
      <c r="X55" s="346"/>
      <c r="Y55" s="288"/>
      <c r="Z55" s="287" t="s">
        <v>306</v>
      </c>
      <c r="AA55" s="284" t="s">
        <v>307</v>
      </c>
      <c r="AB55" s="150"/>
      <c r="AC55" s="150"/>
      <c r="AD55" s="150"/>
      <c r="AE55" s="150"/>
      <c r="AF55" s="150"/>
      <c r="AG55" s="151"/>
      <c r="AH55" s="280"/>
      <c r="AI55" s="281"/>
      <c r="AJ55" s="346"/>
    </row>
    <row r="56" spans="1:36" ht="15.75">
      <c r="A56" s="288"/>
      <c r="B56" s="287" t="s">
        <v>308</v>
      </c>
      <c r="C56" s="284" t="s">
        <v>309</v>
      </c>
      <c r="D56" s="150"/>
      <c r="E56" s="150"/>
      <c r="F56" s="150"/>
      <c r="G56" s="150"/>
      <c r="H56" s="150"/>
      <c r="I56" s="151"/>
      <c r="J56" s="280"/>
      <c r="K56" s="281"/>
      <c r="L56" s="346"/>
      <c r="M56" s="288"/>
      <c r="N56" s="287" t="s">
        <v>308</v>
      </c>
      <c r="O56" s="284" t="s">
        <v>309</v>
      </c>
      <c r="P56" s="150"/>
      <c r="Q56" s="150"/>
      <c r="R56" s="150"/>
      <c r="S56" s="150"/>
      <c r="T56" s="150"/>
      <c r="U56" s="151"/>
      <c r="V56" s="280"/>
      <c r="W56" s="281"/>
      <c r="X56" s="346"/>
      <c r="Y56" s="288"/>
      <c r="Z56" s="287" t="s">
        <v>308</v>
      </c>
      <c r="AA56" s="284" t="s">
        <v>309</v>
      </c>
      <c r="AB56" s="150"/>
      <c r="AC56" s="150"/>
      <c r="AD56" s="150"/>
      <c r="AE56" s="150"/>
      <c r="AF56" s="150"/>
      <c r="AG56" s="151"/>
      <c r="AH56" s="280"/>
      <c r="AI56" s="281"/>
      <c r="AJ56" s="346"/>
    </row>
    <row r="57" spans="1:36" ht="15.75">
      <c r="A57" s="288"/>
      <c r="B57" s="287" t="s">
        <v>310</v>
      </c>
      <c r="C57" s="284" t="s">
        <v>311</v>
      </c>
      <c r="D57" s="150"/>
      <c r="E57" s="150"/>
      <c r="F57" s="150"/>
      <c r="G57" s="150"/>
      <c r="H57" s="150"/>
      <c r="I57" s="151"/>
      <c r="J57" s="280"/>
      <c r="K57" s="281"/>
      <c r="L57" s="346"/>
      <c r="M57" s="288"/>
      <c r="N57" s="287" t="s">
        <v>310</v>
      </c>
      <c r="O57" s="284" t="s">
        <v>311</v>
      </c>
      <c r="P57" s="150"/>
      <c r="Q57" s="150"/>
      <c r="R57" s="150"/>
      <c r="S57" s="150"/>
      <c r="T57" s="150"/>
      <c r="U57" s="151"/>
      <c r="V57" s="280"/>
      <c r="W57" s="281"/>
      <c r="X57" s="346"/>
      <c r="Y57" s="288"/>
      <c r="Z57" s="287" t="s">
        <v>310</v>
      </c>
      <c r="AA57" s="284" t="s">
        <v>311</v>
      </c>
      <c r="AB57" s="150"/>
      <c r="AC57" s="150"/>
      <c r="AD57" s="150"/>
      <c r="AE57" s="150"/>
      <c r="AF57" s="150"/>
      <c r="AG57" s="151"/>
      <c r="AH57" s="280"/>
      <c r="AI57" s="281"/>
      <c r="AJ57" s="346"/>
    </row>
    <row r="58" spans="1:36" ht="15.75">
      <c r="A58" s="288"/>
      <c r="B58" s="292" t="s">
        <v>312</v>
      </c>
      <c r="C58" s="284" t="s">
        <v>313</v>
      </c>
      <c r="D58" s="150"/>
      <c r="E58" s="150"/>
      <c r="F58" s="150"/>
      <c r="G58" s="150"/>
      <c r="H58" s="150"/>
      <c r="I58" s="151"/>
      <c r="J58" s="280"/>
      <c r="K58" s="281"/>
      <c r="L58" s="346"/>
      <c r="M58" s="288"/>
      <c r="N58" s="292" t="s">
        <v>312</v>
      </c>
      <c r="O58" s="284" t="s">
        <v>313</v>
      </c>
      <c r="P58" s="150"/>
      <c r="Q58" s="150"/>
      <c r="R58" s="150"/>
      <c r="S58" s="150"/>
      <c r="T58" s="150"/>
      <c r="U58" s="151"/>
      <c r="V58" s="280"/>
      <c r="W58" s="281"/>
      <c r="X58" s="346"/>
      <c r="Y58" s="288"/>
      <c r="Z58" s="292" t="s">
        <v>312</v>
      </c>
      <c r="AA58" s="284" t="s">
        <v>313</v>
      </c>
      <c r="AB58" s="150"/>
      <c r="AC58" s="150"/>
      <c r="AD58" s="150"/>
      <c r="AE58" s="150"/>
      <c r="AF58" s="150"/>
      <c r="AG58" s="151"/>
      <c r="AH58" s="280"/>
      <c r="AI58" s="281"/>
      <c r="AJ58" s="346"/>
    </row>
    <row r="59" spans="1:36" ht="15.75">
      <c r="A59" s="288"/>
      <c r="B59" s="287" t="s">
        <v>314</v>
      </c>
      <c r="C59" s="284" t="s">
        <v>315</v>
      </c>
      <c r="D59" s="150"/>
      <c r="E59" s="150"/>
      <c r="F59" s="150"/>
      <c r="G59" s="150"/>
      <c r="H59" s="150"/>
      <c r="I59" s="151"/>
      <c r="J59" s="280"/>
      <c r="K59" s="281"/>
      <c r="L59" s="346"/>
      <c r="M59" s="288"/>
      <c r="N59" s="287" t="s">
        <v>314</v>
      </c>
      <c r="O59" s="284" t="s">
        <v>315</v>
      </c>
      <c r="P59" s="150"/>
      <c r="Q59" s="150"/>
      <c r="R59" s="150"/>
      <c r="S59" s="150"/>
      <c r="T59" s="150"/>
      <c r="U59" s="151"/>
      <c r="V59" s="280"/>
      <c r="W59" s="281"/>
      <c r="X59" s="346"/>
      <c r="Y59" s="288"/>
      <c r="Z59" s="287" t="s">
        <v>314</v>
      </c>
      <c r="AA59" s="284" t="s">
        <v>315</v>
      </c>
      <c r="AB59" s="150"/>
      <c r="AC59" s="150"/>
      <c r="AD59" s="150"/>
      <c r="AE59" s="150"/>
      <c r="AF59" s="150"/>
      <c r="AG59" s="151"/>
      <c r="AH59" s="280"/>
      <c r="AI59" s="281"/>
      <c r="AJ59" s="346"/>
    </row>
    <row r="60" spans="1:36" ht="15.75">
      <c r="A60" s="286" t="s">
        <v>316</v>
      </c>
      <c r="B60" s="283"/>
      <c r="C60" s="277" t="s">
        <v>317</v>
      </c>
      <c r="D60" s="150"/>
      <c r="E60" s="150"/>
      <c r="F60" s="150"/>
      <c r="G60" s="150"/>
      <c r="H60" s="150"/>
      <c r="I60" s="151"/>
      <c r="J60" s="280"/>
      <c r="K60" s="281"/>
      <c r="L60" s="346"/>
      <c r="M60" s="286" t="s">
        <v>316</v>
      </c>
      <c r="N60" s="283"/>
      <c r="O60" s="277" t="s">
        <v>317</v>
      </c>
      <c r="P60" s="150"/>
      <c r="Q60" s="150"/>
      <c r="R60" s="150"/>
      <c r="S60" s="150"/>
      <c r="T60" s="150"/>
      <c r="U60" s="151"/>
      <c r="V60" s="280"/>
      <c r="W60" s="281"/>
      <c r="X60" s="346"/>
      <c r="Y60" s="286" t="s">
        <v>316</v>
      </c>
      <c r="Z60" s="283"/>
      <c r="AA60" s="277" t="s">
        <v>317</v>
      </c>
      <c r="AB60" s="150"/>
      <c r="AC60" s="150"/>
      <c r="AD60" s="150"/>
      <c r="AE60" s="150"/>
      <c r="AF60" s="150"/>
      <c r="AG60" s="151"/>
      <c r="AH60" s="280"/>
      <c r="AI60" s="281"/>
      <c r="AJ60" s="346"/>
    </row>
    <row r="61" spans="1:36" ht="15.75">
      <c r="A61" s="286" t="s">
        <v>318</v>
      </c>
      <c r="B61" s="276"/>
      <c r="C61" s="277" t="s">
        <v>319</v>
      </c>
      <c r="D61" s="150"/>
      <c r="E61" s="150"/>
      <c r="F61" s="150"/>
      <c r="G61" s="150"/>
      <c r="H61" s="150"/>
      <c r="I61" s="151"/>
      <c r="J61" s="280"/>
      <c r="K61" s="281"/>
      <c r="L61" s="346"/>
      <c r="M61" s="286" t="s">
        <v>318</v>
      </c>
      <c r="N61" s="276"/>
      <c r="O61" s="277" t="s">
        <v>319</v>
      </c>
      <c r="P61" s="150"/>
      <c r="Q61" s="150"/>
      <c r="R61" s="150"/>
      <c r="S61" s="150"/>
      <c r="T61" s="150"/>
      <c r="U61" s="151"/>
      <c r="V61" s="280"/>
      <c r="W61" s="281"/>
      <c r="X61" s="346"/>
      <c r="Y61" s="286" t="s">
        <v>318</v>
      </c>
      <c r="Z61" s="276"/>
      <c r="AA61" s="277" t="s">
        <v>319</v>
      </c>
      <c r="AB61" s="150"/>
      <c r="AC61" s="150"/>
      <c r="AD61" s="150"/>
      <c r="AE61" s="150"/>
      <c r="AF61" s="150"/>
      <c r="AG61" s="151"/>
      <c r="AH61" s="280"/>
      <c r="AI61" s="281"/>
      <c r="AJ61" s="346"/>
    </row>
    <row r="62" spans="1:36" ht="15.75">
      <c r="A62" s="286"/>
      <c r="B62" s="292" t="s">
        <v>320</v>
      </c>
      <c r="C62" s="284" t="s">
        <v>321</v>
      </c>
      <c r="D62" s="150"/>
      <c r="E62" s="150"/>
      <c r="F62" s="150"/>
      <c r="G62" s="150"/>
      <c r="H62" s="150"/>
      <c r="I62" s="151"/>
      <c r="J62" s="280"/>
      <c r="K62" s="281"/>
      <c r="L62" s="346"/>
      <c r="M62" s="286"/>
      <c r="N62" s="292" t="s">
        <v>320</v>
      </c>
      <c r="O62" s="284" t="s">
        <v>321</v>
      </c>
      <c r="P62" s="150"/>
      <c r="Q62" s="150"/>
      <c r="R62" s="150"/>
      <c r="S62" s="150"/>
      <c r="T62" s="150"/>
      <c r="U62" s="151"/>
      <c r="V62" s="280"/>
      <c r="W62" s="281"/>
      <c r="X62" s="346"/>
      <c r="Y62" s="286"/>
      <c r="Z62" s="292" t="s">
        <v>320</v>
      </c>
      <c r="AA62" s="284" t="s">
        <v>321</v>
      </c>
      <c r="AB62" s="150"/>
      <c r="AC62" s="150"/>
      <c r="AD62" s="150"/>
      <c r="AE62" s="150"/>
      <c r="AF62" s="150"/>
      <c r="AG62" s="151"/>
      <c r="AH62" s="280"/>
      <c r="AI62" s="281"/>
      <c r="AJ62" s="346"/>
    </row>
    <row r="63" spans="1:36" ht="15.75">
      <c r="A63" s="286"/>
      <c r="B63" s="292" t="s">
        <v>322</v>
      </c>
      <c r="C63" s="284" t="s">
        <v>323</v>
      </c>
      <c r="D63" s="150"/>
      <c r="E63" s="150"/>
      <c r="F63" s="150"/>
      <c r="G63" s="150"/>
      <c r="H63" s="150"/>
      <c r="I63" s="151"/>
      <c r="J63" s="280"/>
      <c r="K63" s="281"/>
      <c r="L63" s="346"/>
      <c r="M63" s="286"/>
      <c r="N63" s="292" t="s">
        <v>322</v>
      </c>
      <c r="O63" s="284" t="s">
        <v>323</v>
      </c>
      <c r="P63" s="150"/>
      <c r="Q63" s="150"/>
      <c r="R63" s="150"/>
      <c r="S63" s="150"/>
      <c r="T63" s="150"/>
      <c r="U63" s="151"/>
      <c r="V63" s="280"/>
      <c r="W63" s="281"/>
      <c r="X63" s="346"/>
      <c r="Y63" s="286"/>
      <c r="Z63" s="292" t="s">
        <v>322</v>
      </c>
      <c r="AA63" s="284" t="s">
        <v>323</v>
      </c>
      <c r="AB63" s="150"/>
      <c r="AC63" s="150"/>
      <c r="AD63" s="150"/>
      <c r="AE63" s="150"/>
      <c r="AF63" s="150"/>
      <c r="AG63" s="151"/>
      <c r="AH63" s="280"/>
      <c r="AI63" s="281"/>
      <c r="AJ63" s="346"/>
    </row>
    <row r="64" spans="1:36" ht="15.75">
      <c r="A64" s="286" t="s">
        <v>324</v>
      </c>
      <c r="B64" s="276"/>
      <c r="C64" s="277" t="s">
        <v>325</v>
      </c>
      <c r="D64" s="150"/>
      <c r="E64" s="150"/>
      <c r="F64" s="150"/>
      <c r="G64" s="150"/>
      <c r="H64" s="150"/>
      <c r="I64" s="151"/>
      <c r="J64" s="280"/>
      <c r="K64" s="281"/>
      <c r="L64" s="346"/>
      <c r="M64" s="286" t="s">
        <v>324</v>
      </c>
      <c r="N64" s="276"/>
      <c r="O64" s="277" t="s">
        <v>325</v>
      </c>
      <c r="P64" s="150"/>
      <c r="Q64" s="150"/>
      <c r="R64" s="150"/>
      <c r="S64" s="150"/>
      <c r="T64" s="150"/>
      <c r="U64" s="151"/>
      <c r="V64" s="280"/>
      <c r="W64" s="281"/>
      <c r="X64" s="346"/>
      <c r="Y64" s="286" t="s">
        <v>324</v>
      </c>
      <c r="Z64" s="276"/>
      <c r="AA64" s="277" t="s">
        <v>325</v>
      </c>
      <c r="AB64" s="150"/>
      <c r="AC64" s="150"/>
      <c r="AD64" s="150"/>
      <c r="AE64" s="150"/>
      <c r="AF64" s="150"/>
      <c r="AG64" s="151"/>
      <c r="AH64" s="280"/>
      <c r="AI64" s="281"/>
      <c r="AJ64" s="346"/>
    </row>
    <row r="65" spans="1:36" ht="15.75">
      <c r="A65" s="288"/>
      <c r="B65" s="287" t="s">
        <v>326</v>
      </c>
      <c r="C65" s="284" t="s">
        <v>327</v>
      </c>
      <c r="D65" s="150"/>
      <c r="E65" s="150"/>
      <c r="F65" s="150"/>
      <c r="G65" s="150"/>
      <c r="H65" s="150"/>
      <c r="I65" s="151"/>
      <c r="J65" s="280"/>
      <c r="K65" s="281"/>
      <c r="L65" s="346"/>
      <c r="M65" s="288"/>
      <c r="N65" s="287" t="s">
        <v>326</v>
      </c>
      <c r="O65" s="284" t="s">
        <v>327</v>
      </c>
      <c r="P65" s="150"/>
      <c r="Q65" s="150"/>
      <c r="R65" s="150"/>
      <c r="S65" s="150"/>
      <c r="T65" s="150"/>
      <c r="U65" s="151"/>
      <c r="V65" s="280"/>
      <c r="W65" s="281"/>
      <c r="X65" s="346"/>
      <c r="Y65" s="288"/>
      <c r="Z65" s="287" t="s">
        <v>326</v>
      </c>
      <c r="AA65" s="284" t="s">
        <v>327</v>
      </c>
      <c r="AB65" s="150"/>
      <c r="AC65" s="150"/>
      <c r="AD65" s="150"/>
      <c r="AE65" s="150"/>
      <c r="AF65" s="150"/>
      <c r="AG65" s="151"/>
      <c r="AH65" s="280"/>
      <c r="AI65" s="281"/>
      <c r="AJ65" s="346"/>
    </row>
    <row r="66" spans="1:36" ht="15.75">
      <c r="A66" s="288"/>
      <c r="B66" s="287" t="s">
        <v>328</v>
      </c>
      <c r="C66" s="284" t="s">
        <v>329</v>
      </c>
      <c r="D66" s="150"/>
      <c r="E66" s="150"/>
      <c r="F66" s="150"/>
      <c r="G66" s="150"/>
      <c r="H66" s="150"/>
      <c r="I66" s="151"/>
      <c r="J66" s="280"/>
      <c r="K66" s="281"/>
      <c r="L66" s="346"/>
      <c r="M66" s="288"/>
      <c r="N66" s="287" t="s">
        <v>328</v>
      </c>
      <c r="O66" s="284" t="s">
        <v>329</v>
      </c>
      <c r="P66" s="150"/>
      <c r="Q66" s="150"/>
      <c r="R66" s="150"/>
      <c r="S66" s="150"/>
      <c r="T66" s="150"/>
      <c r="U66" s="151"/>
      <c r="V66" s="280"/>
      <c r="W66" s="281"/>
      <c r="X66" s="346"/>
      <c r="Y66" s="288"/>
      <c r="Z66" s="287" t="s">
        <v>328</v>
      </c>
      <c r="AA66" s="284" t="s">
        <v>329</v>
      </c>
      <c r="AB66" s="150"/>
      <c r="AC66" s="150"/>
      <c r="AD66" s="150"/>
      <c r="AE66" s="150"/>
      <c r="AF66" s="150"/>
      <c r="AG66" s="151"/>
      <c r="AH66" s="280"/>
      <c r="AI66" s="281"/>
      <c r="AJ66" s="346"/>
    </row>
    <row r="67" spans="1:36" ht="15.75">
      <c r="A67" s="288"/>
      <c r="B67" s="287" t="s">
        <v>330</v>
      </c>
      <c r="C67" s="284" t="s">
        <v>331</v>
      </c>
      <c r="D67" s="150"/>
      <c r="E67" s="150"/>
      <c r="F67" s="150"/>
      <c r="G67" s="150"/>
      <c r="H67" s="150"/>
      <c r="I67" s="151"/>
      <c r="J67" s="280"/>
      <c r="K67" s="281"/>
      <c r="L67" s="346"/>
      <c r="M67" s="288"/>
      <c r="N67" s="287" t="s">
        <v>330</v>
      </c>
      <c r="O67" s="284" t="s">
        <v>331</v>
      </c>
      <c r="P67" s="150"/>
      <c r="Q67" s="150"/>
      <c r="R67" s="150"/>
      <c r="S67" s="150"/>
      <c r="T67" s="150"/>
      <c r="U67" s="151"/>
      <c r="V67" s="280"/>
      <c r="W67" s="281"/>
      <c r="X67" s="346"/>
      <c r="Y67" s="288"/>
      <c r="Z67" s="287" t="s">
        <v>330</v>
      </c>
      <c r="AA67" s="284" t="s">
        <v>331</v>
      </c>
      <c r="AB67" s="150"/>
      <c r="AC67" s="150"/>
      <c r="AD67" s="150"/>
      <c r="AE67" s="150"/>
      <c r="AF67" s="150"/>
      <c r="AG67" s="151"/>
      <c r="AH67" s="280"/>
      <c r="AI67" s="281"/>
      <c r="AJ67" s="346"/>
    </row>
    <row r="68" spans="1:36" ht="15.75">
      <c r="A68" s="288"/>
      <c r="B68" s="287" t="s">
        <v>332</v>
      </c>
      <c r="C68" s="284" t="s">
        <v>333</v>
      </c>
      <c r="D68" s="150"/>
      <c r="E68" s="150"/>
      <c r="F68" s="150"/>
      <c r="G68" s="150"/>
      <c r="H68" s="150"/>
      <c r="I68" s="151"/>
      <c r="J68" s="280"/>
      <c r="K68" s="281"/>
      <c r="L68" s="346"/>
      <c r="M68" s="288"/>
      <c r="N68" s="287" t="s">
        <v>332</v>
      </c>
      <c r="O68" s="284" t="s">
        <v>333</v>
      </c>
      <c r="P68" s="150"/>
      <c r="Q68" s="150"/>
      <c r="R68" s="150"/>
      <c r="S68" s="150"/>
      <c r="T68" s="150"/>
      <c r="U68" s="151"/>
      <c r="V68" s="280"/>
      <c r="W68" s="281"/>
      <c r="X68" s="346"/>
      <c r="Y68" s="288"/>
      <c r="Z68" s="287" t="s">
        <v>332</v>
      </c>
      <c r="AA68" s="284" t="s">
        <v>333</v>
      </c>
      <c r="AB68" s="150"/>
      <c r="AC68" s="150"/>
      <c r="AD68" s="150"/>
      <c r="AE68" s="150"/>
      <c r="AF68" s="150"/>
      <c r="AG68" s="151"/>
      <c r="AH68" s="280"/>
      <c r="AI68" s="281"/>
      <c r="AJ68" s="346"/>
    </row>
    <row r="69" spans="1:36" ht="15.75">
      <c r="A69" s="637" t="s">
        <v>334</v>
      </c>
      <c r="B69" s="628"/>
      <c r="C69" s="277" t="s">
        <v>335</v>
      </c>
      <c r="D69" s="150"/>
      <c r="E69" s="150"/>
      <c r="F69" s="150"/>
      <c r="G69" s="150"/>
      <c r="H69" s="150"/>
      <c r="I69" s="151"/>
      <c r="J69" s="280"/>
      <c r="K69" s="281"/>
      <c r="L69" s="346"/>
      <c r="M69" s="637" t="s">
        <v>334</v>
      </c>
      <c r="N69" s="628"/>
      <c r="O69" s="277" t="s">
        <v>335</v>
      </c>
      <c r="P69" s="150"/>
      <c r="Q69" s="150"/>
      <c r="R69" s="150"/>
      <c r="S69" s="150"/>
      <c r="T69" s="150"/>
      <c r="U69" s="151"/>
      <c r="V69" s="280"/>
      <c r="W69" s="281"/>
      <c r="X69" s="346"/>
      <c r="Y69" s="637" t="s">
        <v>334</v>
      </c>
      <c r="Z69" s="628"/>
      <c r="AA69" s="277" t="s">
        <v>335</v>
      </c>
      <c r="AB69" s="150"/>
      <c r="AC69" s="150"/>
      <c r="AD69" s="150"/>
      <c r="AE69" s="150"/>
      <c r="AF69" s="150"/>
      <c r="AG69" s="151"/>
      <c r="AH69" s="280"/>
      <c r="AI69" s="281"/>
      <c r="AJ69" s="346"/>
    </row>
    <row r="70" spans="1:36" ht="15.75">
      <c r="A70" s="288"/>
      <c r="B70" s="287" t="s">
        <v>336</v>
      </c>
      <c r="C70" s="284" t="s">
        <v>337</v>
      </c>
      <c r="D70" s="150"/>
      <c r="E70" s="150"/>
      <c r="F70" s="150"/>
      <c r="G70" s="150"/>
      <c r="H70" s="150"/>
      <c r="I70" s="151"/>
      <c r="J70" s="280"/>
      <c r="K70" s="281"/>
      <c r="L70" s="346"/>
      <c r="M70" s="288"/>
      <c r="N70" s="287" t="s">
        <v>336</v>
      </c>
      <c r="O70" s="284" t="s">
        <v>337</v>
      </c>
      <c r="P70" s="150"/>
      <c r="Q70" s="150"/>
      <c r="R70" s="150"/>
      <c r="S70" s="150"/>
      <c r="T70" s="150"/>
      <c r="U70" s="151"/>
      <c r="V70" s="280"/>
      <c r="W70" s="281"/>
      <c r="X70" s="346"/>
      <c r="Y70" s="288"/>
      <c r="Z70" s="287" t="s">
        <v>336</v>
      </c>
      <c r="AA70" s="284" t="s">
        <v>337</v>
      </c>
      <c r="AB70" s="150"/>
      <c r="AC70" s="150"/>
      <c r="AD70" s="150"/>
      <c r="AE70" s="150"/>
      <c r="AF70" s="150"/>
      <c r="AG70" s="151"/>
      <c r="AH70" s="280"/>
      <c r="AI70" s="281"/>
      <c r="AJ70" s="346"/>
    </row>
    <row r="71" spans="1:36" ht="15.75">
      <c r="A71" s="288"/>
      <c r="B71" s="287" t="s">
        <v>338</v>
      </c>
      <c r="C71" s="284" t="s">
        <v>339</v>
      </c>
      <c r="D71" s="150"/>
      <c r="E71" s="150"/>
      <c r="F71" s="150"/>
      <c r="G71" s="150"/>
      <c r="H71" s="150"/>
      <c r="I71" s="151"/>
      <c r="J71" s="280"/>
      <c r="K71" s="281"/>
      <c r="L71" s="346"/>
      <c r="M71" s="288"/>
      <c r="N71" s="287" t="s">
        <v>338</v>
      </c>
      <c r="O71" s="284" t="s">
        <v>339</v>
      </c>
      <c r="P71" s="150"/>
      <c r="Q71" s="150"/>
      <c r="R71" s="150"/>
      <c r="S71" s="150"/>
      <c r="T71" s="150"/>
      <c r="U71" s="151"/>
      <c r="V71" s="280"/>
      <c r="W71" s="281"/>
      <c r="X71" s="346"/>
      <c r="Y71" s="288"/>
      <c r="Z71" s="287" t="s">
        <v>338</v>
      </c>
      <c r="AA71" s="284" t="s">
        <v>339</v>
      </c>
      <c r="AB71" s="150"/>
      <c r="AC71" s="150"/>
      <c r="AD71" s="150"/>
      <c r="AE71" s="150"/>
      <c r="AF71" s="150"/>
      <c r="AG71" s="151"/>
      <c r="AH71" s="280"/>
      <c r="AI71" s="281"/>
      <c r="AJ71" s="346"/>
    </row>
    <row r="72" spans="1:36" ht="15.75">
      <c r="A72" s="288"/>
      <c r="B72" s="287" t="s">
        <v>340</v>
      </c>
      <c r="C72" s="284" t="s">
        <v>341</v>
      </c>
      <c r="D72" s="150"/>
      <c r="E72" s="150"/>
      <c r="F72" s="150"/>
      <c r="G72" s="150"/>
      <c r="H72" s="150"/>
      <c r="I72" s="151"/>
      <c r="J72" s="280"/>
      <c r="K72" s="281"/>
      <c r="L72" s="346"/>
      <c r="M72" s="288"/>
      <c r="N72" s="287" t="s">
        <v>340</v>
      </c>
      <c r="O72" s="284" t="s">
        <v>341</v>
      </c>
      <c r="P72" s="150"/>
      <c r="Q72" s="150"/>
      <c r="R72" s="150"/>
      <c r="S72" s="150"/>
      <c r="T72" s="150"/>
      <c r="U72" s="151"/>
      <c r="V72" s="280"/>
      <c r="W72" s="281"/>
      <c r="X72" s="346"/>
      <c r="Y72" s="288"/>
      <c r="Z72" s="287" t="s">
        <v>340</v>
      </c>
      <c r="AA72" s="284" t="s">
        <v>341</v>
      </c>
      <c r="AB72" s="150"/>
      <c r="AC72" s="150"/>
      <c r="AD72" s="150"/>
      <c r="AE72" s="150"/>
      <c r="AF72" s="150"/>
      <c r="AG72" s="151"/>
      <c r="AH72" s="280"/>
      <c r="AI72" s="281"/>
      <c r="AJ72" s="346"/>
    </row>
    <row r="73" spans="1:36" ht="15.75">
      <c r="A73" s="293" t="s">
        <v>342</v>
      </c>
      <c r="B73" s="276"/>
      <c r="C73" s="277" t="s">
        <v>343</v>
      </c>
      <c r="D73" s="150"/>
      <c r="E73" s="150"/>
      <c r="F73" s="150"/>
      <c r="G73" s="150"/>
      <c r="H73" s="150"/>
      <c r="I73" s="151"/>
      <c r="J73" s="280"/>
      <c r="K73" s="281"/>
      <c r="L73" s="346"/>
      <c r="M73" s="293" t="s">
        <v>342</v>
      </c>
      <c r="N73" s="276"/>
      <c r="O73" s="277" t="s">
        <v>343</v>
      </c>
      <c r="P73" s="150"/>
      <c r="Q73" s="150"/>
      <c r="R73" s="150"/>
      <c r="S73" s="150"/>
      <c r="T73" s="150"/>
      <c r="U73" s="151"/>
      <c r="V73" s="280"/>
      <c r="W73" s="281"/>
      <c r="X73" s="346"/>
      <c r="Y73" s="293" t="s">
        <v>342</v>
      </c>
      <c r="Z73" s="276"/>
      <c r="AA73" s="277" t="s">
        <v>343</v>
      </c>
      <c r="AB73" s="150"/>
      <c r="AC73" s="150"/>
      <c r="AD73" s="150"/>
      <c r="AE73" s="150"/>
      <c r="AF73" s="150"/>
      <c r="AG73" s="151"/>
      <c r="AH73" s="280"/>
      <c r="AI73" s="281"/>
      <c r="AJ73" s="346"/>
    </row>
    <row r="74" spans="1:36" ht="15.75">
      <c r="A74" s="288"/>
      <c r="B74" s="287" t="s">
        <v>344</v>
      </c>
      <c r="C74" s="284" t="s">
        <v>345</v>
      </c>
      <c r="D74" s="150"/>
      <c r="E74" s="150"/>
      <c r="F74" s="150"/>
      <c r="G74" s="150"/>
      <c r="H74" s="150"/>
      <c r="I74" s="151"/>
      <c r="J74" s="280"/>
      <c r="K74" s="281"/>
      <c r="L74" s="346"/>
      <c r="M74" s="288"/>
      <c r="N74" s="287" t="s">
        <v>344</v>
      </c>
      <c r="O74" s="284" t="s">
        <v>345</v>
      </c>
      <c r="P74" s="150"/>
      <c r="Q74" s="150"/>
      <c r="R74" s="150"/>
      <c r="S74" s="150"/>
      <c r="T74" s="150"/>
      <c r="U74" s="151"/>
      <c r="V74" s="280"/>
      <c r="W74" s="281"/>
      <c r="X74" s="346"/>
      <c r="Y74" s="288"/>
      <c r="Z74" s="287" t="s">
        <v>344</v>
      </c>
      <c r="AA74" s="284" t="s">
        <v>345</v>
      </c>
      <c r="AB74" s="150"/>
      <c r="AC74" s="150"/>
      <c r="AD74" s="150"/>
      <c r="AE74" s="150"/>
      <c r="AF74" s="150"/>
      <c r="AG74" s="151"/>
      <c r="AH74" s="280"/>
      <c r="AI74" s="281"/>
      <c r="AJ74" s="346"/>
    </row>
    <row r="75" spans="1:36" ht="15.75">
      <c r="A75" s="288"/>
      <c r="B75" s="287" t="s">
        <v>346</v>
      </c>
      <c r="C75" s="284" t="s">
        <v>347</v>
      </c>
      <c r="D75" s="150"/>
      <c r="E75" s="150"/>
      <c r="F75" s="150"/>
      <c r="G75" s="150"/>
      <c r="H75" s="150"/>
      <c r="I75" s="151"/>
      <c r="J75" s="280"/>
      <c r="K75" s="281"/>
      <c r="L75" s="346"/>
      <c r="M75" s="288"/>
      <c r="N75" s="287" t="s">
        <v>346</v>
      </c>
      <c r="O75" s="284" t="s">
        <v>347</v>
      </c>
      <c r="P75" s="150"/>
      <c r="Q75" s="150"/>
      <c r="R75" s="150"/>
      <c r="S75" s="150"/>
      <c r="T75" s="150"/>
      <c r="U75" s="151"/>
      <c r="V75" s="280"/>
      <c r="W75" s="281"/>
      <c r="X75" s="346"/>
      <c r="Y75" s="288"/>
      <c r="Z75" s="287" t="s">
        <v>346</v>
      </c>
      <c r="AA75" s="284" t="s">
        <v>347</v>
      </c>
      <c r="AB75" s="150"/>
      <c r="AC75" s="150"/>
      <c r="AD75" s="150"/>
      <c r="AE75" s="150"/>
      <c r="AF75" s="150"/>
      <c r="AG75" s="151"/>
      <c r="AH75" s="280"/>
      <c r="AI75" s="281"/>
      <c r="AJ75" s="346"/>
    </row>
    <row r="76" spans="1:36" ht="15.75">
      <c r="A76" s="641" t="s">
        <v>348</v>
      </c>
      <c r="B76" s="642"/>
      <c r="C76" s="277" t="s">
        <v>349</v>
      </c>
      <c r="D76" s="150"/>
      <c r="E76" s="150"/>
      <c r="F76" s="150"/>
      <c r="G76" s="150"/>
      <c r="H76" s="150"/>
      <c r="I76" s="151"/>
      <c r="J76" s="280"/>
      <c r="K76" s="281"/>
      <c r="L76" s="346"/>
      <c r="M76" s="641" t="s">
        <v>348</v>
      </c>
      <c r="N76" s="642"/>
      <c r="O76" s="277" t="s">
        <v>349</v>
      </c>
      <c r="P76" s="150"/>
      <c r="Q76" s="150"/>
      <c r="R76" s="150"/>
      <c r="S76" s="150"/>
      <c r="T76" s="150"/>
      <c r="U76" s="151"/>
      <c r="V76" s="280"/>
      <c r="W76" s="281"/>
      <c r="X76" s="346"/>
      <c r="Y76" s="641" t="s">
        <v>348</v>
      </c>
      <c r="Z76" s="642"/>
      <c r="AA76" s="277" t="s">
        <v>349</v>
      </c>
      <c r="AB76" s="150"/>
      <c r="AC76" s="150"/>
      <c r="AD76" s="150"/>
      <c r="AE76" s="150"/>
      <c r="AF76" s="150"/>
      <c r="AG76" s="151"/>
      <c r="AH76" s="280"/>
      <c r="AI76" s="281"/>
      <c r="AJ76" s="346"/>
    </row>
    <row r="77" spans="1:36" ht="15.75">
      <c r="A77" s="641" t="s">
        <v>350</v>
      </c>
      <c r="B77" s="642"/>
      <c r="C77" s="277" t="s">
        <v>351</v>
      </c>
      <c r="D77" s="150"/>
      <c r="E77" s="150"/>
      <c r="F77" s="150"/>
      <c r="G77" s="150"/>
      <c r="H77" s="150"/>
      <c r="I77" s="151"/>
      <c r="J77" s="280"/>
      <c r="K77" s="281"/>
      <c r="L77" s="346"/>
      <c r="M77" s="641" t="s">
        <v>350</v>
      </c>
      <c r="N77" s="642"/>
      <c r="O77" s="277" t="s">
        <v>351</v>
      </c>
      <c r="P77" s="150"/>
      <c r="Q77" s="150"/>
      <c r="R77" s="150"/>
      <c r="S77" s="150"/>
      <c r="T77" s="150"/>
      <c r="U77" s="151"/>
      <c r="V77" s="280"/>
      <c r="W77" s="281"/>
      <c r="X77" s="346"/>
      <c r="Y77" s="641" t="s">
        <v>350</v>
      </c>
      <c r="Z77" s="642"/>
      <c r="AA77" s="277" t="s">
        <v>351</v>
      </c>
      <c r="AB77" s="150"/>
      <c r="AC77" s="150"/>
      <c r="AD77" s="150"/>
      <c r="AE77" s="150"/>
      <c r="AF77" s="150"/>
      <c r="AG77" s="151"/>
      <c r="AH77" s="280"/>
      <c r="AI77" s="281"/>
      <c r="AJ77" s="346"/>
    </row>
    <row r="78" spans="1:36" ht="15.75">
      <c r="A78" s="286" t="s">
        <v>352</v>
      </c>
      <c r="B78" s="276"/>
      <c r="C78" s="277" t="s">
        <v>353</v>
      </c>
      <c r="D78" s="150"/>
      <c r="E78" s="150"/>
      <c r="F78" s="150"/>
      <c r="G78" s="150"/>
      <c r="H78" s="150"/>
      <c r="I78" s="151"/>
      <c r="J78" s="280"/>
      <c r="K78" s="281"/>
      <c r="L78" s="346"/>
      <c r="M78" s="286" t="s">
        <v>352</v>
      </c>
      <c r="N78" s="276"/>
      <c r="O78" s="277" t="s">
        <v>353</v>
      </c>
      <c r="P78" s="150"/>
      <c r="Q78" s="150"/>
      <c r="R78" s="150"/>
      <c r="S78" s="150"/>
      <c r="T78" s="150"/>
      <c r="U78" s="151"/>
      <c r="V78" s="280"/>
      <c r="W78" s="281"/>
      <c r="X78" s="346"/>
      <c r="Y78" s="286" t="s">
        <v>352</v>
      </c>
      <c r="Z78" s="276"/>
      <c r="AA78" s="277" t="s">
        <v>353</v>
      </c>
      <c r="AB78" s="150"/>
      <c r="AC78" s="150"/>
      <c r="AD78" s="150"/>
      <c r="AE78" s="150"/>
      <c r="AF78" s="150"/>
      <c r="AG78" s="151"/>
      <c r="AH78" s="280"/>
      <c r="AI78" s="281"/>
      <c r="AJ78" s="346"/>
    </row>
    <row r="79" spans="1:36" ht="15.75">
      <c r="A79" s="286" t="s">
        <v>354</v>
      </c>
      <c r="B79" s="276"/>
      <c r="C79" s="277" t="s">
        <v>355</v>
      </c>
      <c r="D79" s="150"/>
      <c r="E79" s="150"/>
      <c r="F79" s="150"/>
      <c r="G79" s="150"/>
      <c r="H79" s="150"/>
      <c r="I79" s="151"/>
      <c r="J79" s="280"/>
      <c r="K79" s="281"/>
      <c r="L79" s="346"/>
      <c r="M79" s="286" t="s">
        <v>354</v>
      </c>
      <c r="N79" s="276"/>
      <c r="O79" s="277" t="s">
        <v>355</v>
      </c>
      <c r="P79" s="150"/>
      <c r="Q79" s="150"/>
      <c r="R79" s="150"/>
      <c r="S79" s="150"/>
      <c r="T79" s="150"/>
      <c r="U79" s="151"/>
      <c r="V79" s="280"/>
      <c r="W79" s="281"/>
      <c r="X79" s="346"/>
      <c r="Y79" s="286" t="s">
        <v>354</v>
      </c>
      <c r="Z79" s="276"/>
      <c r="AA79" s="277" t="s">
        <v>355</v>
      </c>
      <c r="AB79" s="150"/>
      <c r="AC79" s="150"/>
      <c r="AD79" s="150"/>
      <c r="AE79" s="150"/>
      <c r="AF79" s="150"/>
      <c r="AG79" s="151"/>
      <c r="AH79" s="280"/>
      <c r="AI79" s="281"/>
      <c r="AJ79" s="346"/>
    </row>
    <row r="80" spans="1:36" ht="15.75">
      <c r="A80" s="286" t="s">
        <v>356</v>
      </c>
      <c r="B80" s="276"/>
      <c r="C80" s="277" t="s">
        <v>357</v>
      </c>
      <c r="D80" s="150"/>
      <c r="E80" s="150"/>
      <c r="F80" s="150"/>
      <c r="G80" s="150"/>
      <c r="H80" s="150"/>
      <c r="I80" s="151"/>
      <c r="J80" s="280"/>
      <c r="K80" s="281"/>
      <c r="L80" s="346"/>
      <c r="M80" s="286" t="s">
        <v>356</v>
      </c>
      <c r="N80" s="276"/>
      <c r="O80" s="277" t="s">
        <v>357</v>
      </c>
      <c r="P80" s="150"/>
      <c r="Q80" s="150"/>
      <c r="R80" s="150"/>
      <c r="S80" s="150"/>
      <c r="T80" s="150"/>
      <c r="U80" s="151"/>
      <c r="V80" s="280"/>
      <c r="W80" s="281"/>
      <c r="X80" s="346"/>
      <c r="Y80" s="286" t="s">
        <v>356</v>
      </c>
      <c r="Z80" s="276"/>
      <c r="AA80" s="277" t="s">
        <v>357</v>
      </c>
      <c r="AB80" s="150"/>
      <c r="AC80" s="150"/>
      <c r="AD80" s="150"/>
      <c r="AE80" s="150"/>
      <c r="AF80" s="150"/>
      <c r="AG80" s="151"/>
      <c r="AH80" s="280"/>
      <c r="AI80" s="281"/>
      <c r="AJ80" s="346"/>
    </row>
    <row r="81" spans="1:36" ht="15.75">
      <c r="A81" s="286" t="s">
        <v>358</v>
      </c>
      <c r="B81" s="276"/>
      <c r="C81" s="277" t="s">
        <v>359</v>
      </c>
      <c r="D81" s="150"/>
      <c r="E81" s="150"/>
      <c r="F81" s="150"/>
      <c r="G81" s="150"/>
      <c r="H81" s="150"/>
      <c r="I81" s="151"/>
      <c r="J81" s="280"/>
      <c r="K81" s="281"/>
      <c r="L81" s="346"/>
      <c r="M81" s="286" t="s">
        <v>358</v>
      </c>
      <c r="N81" s="276"/>
      <c r="O81" s="277" t="s">
        <v>359</v>
      </c>
      <c r="P81" s="150"/>
      <c r="Q81" s="150"/>
      <c r="R81" s="150"/>
      <c r="S81" s="150"/>
      <c r="T81" s="150"/>
      <c r="U81" s="151"/>
      <c r="V81" s="280"/>
      <c r="W81" s="281"/>
      <c r="X81" s="346"/>
      <c r="Y81" s="286" t="s">
        <v>358</v>
      </c>
      <c r="Z81" s="276"/>
      <c r="AA81" s="277" t="s">
        <v>359</v>
      </c>
      <c r="AB81" s="150"/>
      <c r="AC81" s="150"/>
      <c r="AD81" s="150"/>
      <c r="AE81" s="150"/>
      <c r="AF81" s="150"/>
      <c r="AG81" s="151"/>
      <c r="AH81" s="280"/>
      <c r="AI81" s="281"/>
      <c r="AJ81" s="346"/>
    </row>
    <row r="82" spans="1:36" ht="15.75">
      <c r="A82" s="627" t="s">
        <v>360</v>
      </c>
      <c r="B82" s="628"/>
      <c r="C82" s="277" t="s">
        <v>361</v>
      </c>
      <c r="D82" s="150"/>
      <c r="E82" s="150"/>
      <c r="F82" s="150"/>
      <c r="G82" s="150"/>
      <c r="H82" s="150"/>
      <c r="I82" s="151"/>
      <c r="J82" s="280"/>
      <c r="K82" s="281"/>
      <c r="L82" s="346"/>
      <c r="M82" s="627" t="s">
        <v>360</v>
      </c>
      <c r="N82" s="628"/>
      <c r="O82" s="277" t="s">
        <v>361</v>
      </c>
      <c r="P82" s="150"/>
      <c r="Q82" s="150"/>
      <c r="R82" s="150"/>
      <c r="S82" s="150"/>
      <c r="T82" s="150"/>
      <c r="U82" s="151"/>
      <c r="V82" s="280"/>
      <c r="W82" s="281"/>
      <c r="X82" s="346"/>
      <c r="Y82" s="627" t="s">
        <v>360</v>
      </c>
      <c r="Z82" s="628"/>
      <c r="AA82" s="277" t="s">
        <v>361</v>
      </c>
      <c r="AB82" s="150"/>
      <c r="AC82" s="150"/>
      <c r="AD82" s="150"/>
      <c r="AE82" s="150"/>
      <c r="AF82" s="150"/>
      <c r="AG82" s="151"/>
      <c r="AH82" s="280"/>
      <c r="AI82" s="281"/>
      <c r="AJ82" s="346"/>
    </row>
    <row r="83" spans="1:36" ht="15.75">
      <c r="A83" s="286" t="s">
        <v>362</v>
      </c>
      <c r="B83" s="276"/>
      <c r="C83" s="277" t="s">
        <v>363</v>
      </c>
      <c r="D83" s="150"/>
      <c r="E83" s="150"/>
      <c r="F83" s="150"/>
      <c r="G83" s="150"/>
      <c r="H83" s="150"/>
      <c r="I83" s="151"/>
      <c r="J83" s="280"/>
      <c r="K83" s="281"/>
      <c r="L83" s="346"/>
      <c r="M83" s="286" t="s">
        <v>362</v>
      </c>
      <c r="N83" s="276"/>
      <c r="O83" s="277" t="s">
        <v>363</v>
      </c>
      <c r="P83" s="150"/>
      <c r="Q83" s="150"/>
      <c r="R83" s="150"/>
      <c r="S83" s="150"/>
      <c r="T83" s="150"/>
      <c r="U83" s="151"/>
      <c r="V83" s="280"/>
      <c r="W83" s="281"/>
      <c r="X83" s="346"/>
      <c r="Y83" s="286" t="s">
        <v>362</v>
      </c>
      <c r="Z83" s="276"/>
      <c r="AA83" s="277" t="s">
        <v>363</v>
      </c>
      <c r="AB83" s="150"/>
      <c r="AC83" s="150"/>
      <c r="AD83" s="150"/>
      <c r="AE83" s="150"/>
      <c r="AF83" s="150"/>
      <c r="AG83" s="151"/>
      <c r="AH83" s="280"/>
      <c r="AI83" s="281"/>
      <c r="AJ83" s="346"/>
    </row>
    <row r="84" spans="1:36" ht="15.75">
      <c r="A84" s="286" t="s">
        <v>364</v>
      </c>
      <c r="B84" s="276"/>
      <c r="C84" s="277" t="s">
        <v>365</v>
      </c>
      <c r="D84" s="150"/>
      <c r="E84" s="150"/>
      <c r="F84" s="150"/>
      <c r="G84" s="150"/>
      <c r="H84" s="150"/>
      <c r="I84" s="151"/>
      <c r="J84" s="280"/>
      <c r="K84" s="281"/>
      <c r="L84" s="346"/>
      <c r="M84" s="286" t="s">
        <v>364</v>
      </c>
      <c r="N84" s="276"/>
      <c r="O84" s="277" t="s">
        <v>365</v>
      </c>
      <c r="P84" s="150"/>
      <c r="Q84" s="150"/>
      <c r="R84" s="150"/>
      <c r="S84" s="150"/>
      <c r="T84" s="150"/>
      <c r="U84" s="151"/>
      <c r="V84" s="280"/>
      <c r="W84" s="281"/>
      <c r="X84" s="346"/>
      <c r="Y84" s="286" t="s">
        <v>364</v>
      </c>
      <c r="Z84" s="276"/>
      <c r="AA84" s="277" t="s">
        <v>365</v>
      </c>
      <c r="AB84" s="150"/>
      <c r="AC84" s="150"/>
      <c r="AD84" s="150"/>
      <c r="AE84" s="150"/>
      <c r="AF84" s="150"/>
      <c r="AG84" s="151"/>
      <c r="AH84" s="280"/>
      <c r="AI84" s="281"/>
      <c r="AJ84" s="346"/>
    </row>
    <row r="85" spans="1:36" ht="15.75">
      <c r="A85" s="656" t="s">
        <v>366</v>
      </c>
      <c r="B85" s="657"/>
      <c r="C85" s="277" t="s">
        <v>367</v>
      </c>
      <c r="D85" s="150"/>
      <c r="E85" s="150"/>
      <c r="F85" s="150"/>
      <c r="G85" s="150"/>
      <c r="H85" s="150"/>
      <c r="I85" s="151"/>
      <c r="J85" s="280"/>
      <c r="K85" s="281"/>
      <c r="L85" s="346"/>
      <c r="M85" s="656" t="s">
        <v>366</v>
      </c>
      <c r="N85" s="657"/>
      <c r="O85" s="277" t="s">
        <v>367</v>
      </c>
      <c r="P85" s="150"/>
      <c r="Q85" s="150"/>
      <c r="R85" s="150"/>
      <c r="S85" s="150"/>
      <c r="T85" s="150"/>
      <c r="U85" s="151"/>
      <c r="V85" s="280"/>
      <c r="W85" s="281"/>
      <c r="X85" s="346"/>
      <c r="Y85" s="656" t="s">
        <v>366</v>
      </c>
      <c r="Z85" s="657"/>
      <c r="AA85" s="277" t="s">
        <v>367</v>
      </c>
      <c r="AB85" s="150"/>
      <c r="AC85" s="150"/>
      <c r="AD85" s="150"/>
      <c r="AE85" s="150"/>
      <c r="AF85" s="150"/>
      <c r="AG85" s="151"/>
      <c r="AH85" s="280"/>
      <c r="AI85" s="281"/>
      <c r="AJ85" s="346"/>
    </row>
    <row r="86" spans="1:36" ht="15.75">
      <c r="A86" s="627" t="s">
        <v>368</v>
      </c>
      <c r="B86" s="628"/>
      <c r="C86" s="277" t="s">
        <v>369</v>
      </c>
      <c r="D86" s="150"/>
      <c r="E86" s="150"/>
      <c r="F86" s="150"/>
      <c r="G86" s="150"/>
      <c r="H86" s="150"/>
      <c r="I86" s="151"/>
      <c r="J86" s="280"/>
      <c r="K86" s="281"/>
      <c r="L86" s="346"/>
      <c r="M86" s="627" t="s">
        <v>368</v>
      </c>
      <c r="N86" s="628"/>
      <c r="O86" s="277" t="s">
        <v>369</v>
      </c>
      <c r="P86" s="150"/>
      <c r="Q86" s="150"/>
      <c r="R86" s="150"/>
      <c r="S86" s="150"/>
      <c r="T86" s="150"/>
      <c r="U86" s="151"/>
      <c r="V86" s="280"/>
      <c r="W86" s="281"/>
      <c r="X86" s="346"/>
      <c r="Y86" s="627" t="s">
        <v>368</v>
      </c>
      <c r="Z86" s="628"/>
      <c r="AA86" s="277" t="s">
        <v>369</v>
      </c>
      <c r="AB86" s="150"/>
      <c r="AC86" s="150"/>
      <c r="AD86" s="150"/>
      <c r="AE86" s="150"/>
      <c r="AF86" s="150"/>
      <c r="AG86" s="151"/>
      <c r="AH86" s="280"/>
      <c r="AI86" s="281"/>
      <c r="AJ86" s="346"/>
    </row>
    <row r="87" spans="1:36" ht="15.75">
      <c r="A87" s="286" t="s">
        <v>370</v>
      </c>
      <c r="B87" s="276"/>
      <c r="C87" s="277" t="s">
        <v>371</v>
      </c>
      <c r="D87" s="150"/>
      <c r="E87" s="150"/>
      <c r="F87" s="150"/>
      <c r="G87" s="150"/>
      <c r="H87" s="150"/>
      <c r="I87" s="151"/>
      <c r="J87" s="280"/>
      <c r="K87" s="281"/>
      <c r="L87" s="346"/>
      <c r="M87" s="286" t="s">
        <v>370</v>
      </c>
      <c r="N87" s="276"/>
      <c r="O87" s="277" t="s">
        <v>371</v>
      </c>
      <c r="P87" s="150"/>
      <c r="Q87" s="150"/>
      <c r="R87" s="150"/>
      <c r="S87" s="150"/>
      <c r="T87" s="150"/>
      <c r="U87" s="151"/>
      <c r="V87" s="280"/>
      <c r="W87" s="281"/>
      <c r="X87" s="346"/>
      <c r="Y87" s="286" t="s">
        <v>370</v>
      </c>
      <c r="Z87" s="276"/>
      <c r="AA87" s="277" t="s">
        <v>371</v>
      </c>
      <c r="AB87" s="150"/>
      <c r="AC87" s="150"/>
      <c r="AD87" s="150"/>
      <c r="AE87" s="150"/>
      <c r="AF87" s="150"/>
      <c r="AG87" s="151"/>
      <c r="AH87" s="280"/>
      <c r="AI87" s="281"/>
      <c r="AJ87" s="346"/>
    </row>
    <row r="88" spans="1:36" ht="15.75">
      <c r="A88" s="286" t="s">
        <v>372</v>
      </c>
      <c r="B88" s="276"/>
      <c r="C88" s="277" t="s">
        <v>373</v>
      </c>
      <c r="D88" s="150"/>
      <c r="E88" s="150"/>
      <c r="F88" s="150"/>
      <c r="G88" s="150"/>
      <c r="H88" s="150"/>
      <c r="I88" s="151"/>
      <c r="J88" s="280"/>
      <c r="K88" s="281"/>
      <c r="L88" s="346"/>
      <c r="M88" s="286" t="s">
        <v>372</v>
      </c>
      <c r="N88" s="276"/>
      <c r="O88" s="277" t="s">
        <v>373</v>
      </c>
      <c r="P88" s="150"/>
      <c r="Q88" s="150"/>
      <c r="R88" s="150"/>
      <c r="S88" s="150"/>
      <c r="T88" s="150"/>
      <c r="U88" s="151"/>
      <c r="V88" s="280"/>
      <c r="W88" s="281"/>
      <c r="X88" s="346"/>
      <c r="Y88" s="286" t="s">
        <v>372</v>
      </c>
      <c r="Z88" s="276"/>
      <c r="AA88" s="277" t="s">
        <v>373</v>
      </c>
      <c r="AB88" s="150"/>
      <c r="AC88" s="150"/>
      <c r="AD88" s="150"/>
      <c r="AE88" s="150"/>
      <c r="AF88" s="150"/>
      <c r="AG88" s="151"/>
      <c r="AH88" s="280"/>
      <c r="AI88" s="281"/>
      <c r="AJ88" s="346"/>
    </row>
    <row r="89" spans="1:36" ht="15.75">
      <c r="A89" s="286" t="s">
        <v>374</v>
      </c>
      <c r="B89" s="276"/>
      <c r="C89" s="277" t="s">
        <v>375</v>
      </c>
      <c r="D89" s="150"/>
      <c r="E89" s="150"/>
      <c r="F89" s="150"/>
      <c r="G89" s="150"/>
      <c r="H89" s="150"/>
      <c r="I89" s="151"/>
      <c r="J89" s="280"/>
      <c r="K89" s="281"/>
      <c r="L89" s="346"/>
      <c r="M89" s="286" t="s">
        <v>374</v>
      </c>
      <c r="N89" s="276"/>
      <c r="O89" s="277" t="s">
        <v>375</v>
      </c>
      <c r="P89" s="150"/>
      <c r="Q89" s="150"/>
      <c r="R89" s="150"/>
      <c r="S89" s="150"/>
      <c r="T89" s="150"/>
      <c r="U89" s="151"/>
      <c r="V89" s="280"/>
      <c r="W89" s="281"/>
      <c r="X89" s="346"/>
      <c r="Y89" s="286" t="s">
        <v>374</v>
      </c>
      <c r="Z89" s="276"/>
      <c r="AA89" s="277" t="s">
        <v>375</v>
      </c>
      <c r="AB89" s="150"/>
      <c r="AC89" s="150"/>
      <c r="AD89" s="150"/>
      <c r="AE89" s="150"/>
      <c r="AF89" s="150"/>
      <c r="AG89" s="151"/>
      <c r="AH89" s="280"/>
      <c r="AI89" s="281"/>
      <c r="AJ89" s="346"/>
    </row>
    <row r="90" spans="1:36" ht="15.75">
      <c r="A90" s="627" t="s">
        <v>376</v>
      </c>
      <c r="B90" s="628"/>
      <c r="C90" s="277" t="s">
        <v>377</v>
      </c>
      <c r="D90" s="150"/>
      <c r="E90" s="150"/>
      <c r="F90" s="150"/>
      <c r="G90" s="150"/>
      <c r="H90" s="150"/>
      <c r="I90" s="151"/>
      <c r="J90" s="280"/>
      <c r="K90" s="281"/>
      <c r="L90" s="346"/>
      <c r="M90" s="627" t="s">
        <v>376</v>
      </c>
      <c r="N90" s="628"/>
      <c r="O90" s="277" t="s">
        <v>377</v>
      </c>
      <c r="P90" s="150"/>
      <c r="Q90" s="150"/>
      <c r="R90" s="150"/>
      <c r="S90" s="150"/>
      <c r="T90" s="150"/>
      <c r="U90" s="151"/>
      <c r="V90" s="280"/>
      <c r="W90" s="281"/>
      <c r="X90" s="346"/>
      <c r="Y90" s="627" t="s">
        <v>376</v>
      </c>
      <c r="Z90" s="628"/>
      <c r="AA90" s="277" t="s">
        <v>377</v>
      </c>
      <c r="AB90" s="150"/>
      <c r="AC90" s="150"/>
      <c r="AD90" s="150"/>
      <c r="AE90" s="150"/>
      <c r="AF90" s="150"/>
      <c r="AG90" s="151"/>
      <c r="AH90" s="280"/>
      <c r="AI90" s="281"/>
      <c r="AJ90" s="346"/>
    </row>
    <row r="91" spans="1:36" ht="15.75">
      <c r="A91" s="286"/>
      <c r="B91" s="287" t="s">
        <v>378</v>
      </c>
      <c r="C91" s="284" t="s">
        <v>379</v>
      </c>
      <c r="D91" s="150"/>
      <c r="E91" s="150"/>
      <c r="F91" s="150"/>
      <c r="G91" s="150"/>
      <c r="H91" s="150"/>
      <c r="I91" s="151"/>
      <c r="J91" s="280"/>
      <c r="K91" s="281"/>
      <c r="L91" s="346"/>
      <c r="M91" s="286"/>
      <c r="N91" s="287" t="s">
        <v>378</v>
      </c>
      <c r="O91" s="284" t="s">
        <v>379</v>
      </c>
      <c r="P91" s="150"/>
      <c r="Q91" s="150"/>
      <c r="R91" s="150"/>
      <c r="S91" s="150"/>
      <c r="T91" s="150"/>
      <c r="U91" s="151"/>
      <c r="V91" s="280"/>
      <c r="W91" s="281"/>
      <c r="X91" s="346"/>
      <c r="Y91" s="286"/>
      <c r="Z91" s="287" t="s">
        <v>378</v>
      </c>
      <c r="AA91" s="284" t="s">
        <v>379</v>
      </c>
      <c r="AB91" s="150"/>
      <c r="AC91" s="150"/>
      <c r="AD91" s="150"/>
      <c r="AE91" s="150"/>
      <c r="AF91" s="150"/>
      <c r="AG91" s="151"/>
      <c r="AH91" s="280"/>
      <c r="AI91" s="281"/>
      <c r="AJ91" s="346"/>
    </row>
    <row r="92" spans="1:36" ht="15.75">
      <c r="A92" s="286"/>
      <c r="B92" s="287" t="s">
        <v>380</v>
      </c>
      <c r="C92" s="284" t="s">
        <v>381</v>
      </c>
      <c r="D92" s="150"/>
      <c r="E92" s="150"/>
      <c r="F92" s="150"/>
      <c r="G92" s="150"/>
      <c r="H92" s="150"/>
      <c r="I92" s="151"/>
      <c r="J92" s="280"/>
      <c r="K92" s="281"/>
      <c r="L92" s="346"/>
      <c r="M92" s="286"/>
      <c r="N92" s="287" t="s">
        <v>380</v>
      </c>
      <c r="O92" s="284" t="s">
        <v>381</v>
      </c>
      <c r="P92" s="150"/>
      <c r="Q92" s="150"/>
      <c r="R92" s="150"/>
      <c r="S92" s="150"/>
      <c r="T92" s="150"/>
      <c r="U92" s="151"/>
      <c r="V92" s="280"/>
      <c r="W92" s="281"/>
      <c r="X92" s="346"/>
      <c r="Y92" s="286"/>
      <c r="Z92" s="287" t="s">
        <v>380</v>
      </c>
      <c r="AA92" s="284" t="s">
        <v>381</v>
      </c>
      <c r="AB92" s="150"/>
      <c r="AC92" s="150"/>
      <c r="AD92" s="150"/>
      <c r="AE92" s="150"/>
      <c r="AF92" s="150"/>
      <c r="AG92" s="151"/>
      <c r="AH92" s="280"/>
      <c r="AI92" s="281"/>
      <c r="AJ92" s="346"/>
    </row>
    <row r="93" spans="1:36" ht="15.75">
      <c r="A93" s="656" t="s">
        <v>382</v>
      </c>
      <c r="B93" s="657"/>
      <c r="C93" s="277" t="s">
        <v>383</v>
      </c>
      <c r="D93" s="150"/>
      <c r="E93" s="150"/>
      <c r="F93" s="150"/>
      <c r="G93" s="150"/>
      <c r="H93" s="150"/>
      <c r="I93" s="151"/>
      <c r="J93" s="280"/>
      <c r="K93" s="281"/>
      <c r="L93" s="346"/>
      <c r="M93" s="656" t="s">
        <v>382</v>
      </c>
      <c r="N93" s="657"/>
      <c r="O93" s="277" t="s">
        <v>383</v>
      </c>
      <c r="P93" s="150"/>
      <c r="Q93" s="150"/>
      <c r="R93" s="150"/>
      <c r="S93" s="150"/>
      <c r="T93" s="150"/>
      <c r="U93" s="151"/>
      <c r="V93" s="280"/>
      <c r="W93" s="281"/>
      <c r="X93" s="346"/>
      <c r="Y93" s="656" t="s">
        <v>382</v>
      </c>
      <c r="Z93" s="657"/>
      <c r="AA93" s="277" t="s">
        <v>383</v>
      </c>
      <c r="AB93" s="150"/>
      <c r="AC93" s="150"/>
      <c r="AD93" s="150"/>
      <c r="AE93" s="150"/>
      <c r="AF93" s="150"/>
      <c r="AG93" s="151"/>
      <c r="AH93" s="280"/>
      <c r="AI93" s="281"/>
      <c r="AJ93" s="346"/>
    </row>
    <row r="94" spans="1:36" ht="15.75">
      <c r="A94" s="286" t="s">
        <v>384</v>
      </c>
      <c r="B94" s="294"/>
      <c r="C94" s="277" t="s">
        <v>385</v>
      </c>
      <c r="D94" s="150"/>
      <c r="E94" s="156"/>
      <c r="F94" s="156"/>
      <c r="G94" s="156"/>
      <c r="H94" s="156"/>
      <c r="I94" s="157"/>
      <c r="J94" s="280"/>
      <c r="K94" s="281"/>
      <c r="L94" s="346"/>
      <c r="M94" s="286" t="s">
        <v>384</v>
      </c>
      <c r="N94" s="294"/>
      <c r="O94" s="277" t="s">
        <v>385</v>
      </c>
      <c r="P94" s="150"/>
      <c r="Q94" s="156"/>
      <c r="R94" s="156"/>
      <c r="S94" s="156"/>
      <c r="T94" s="156"/>
      <c r="U94" s="157"/>
      <c r="V94" s="280"/>
      <c r="W94" s="281"/>
      <c r="X94" s="346"/>
      <c r="Y94" s="286" t="s">
        <v>384</v>
      </c>
      <c r="Z94" s="294"/>
      <c r="AA94" s="277" t="s">
        <v>385</v>
      </c>
      <c r="AB94" s="150"/>
      <c r="AC94" s="156"/>
      <c r="AD94" s="156"/>
      <c r="AE94" s="156"/>
      <c r="AF94" s="156"/>
      <c r="AG94" s="157"/>
      <c r="AH94" s="280"/>
      <c r="AI94" s="281"/>
      <c r="AJ94" s="346"/>
    </row>
    <row r="95" spans="1:36" ht="15.75">
      <c r="A95" s="627" t="s">
        <v>386</v>
      </c>
      <c r="B95" s="628"/>
      <c r="C95" s="277" t="s">
        <v>387</v>
      </c>
      <c r="D95" s="150"/>
      <c r="E95" s="150"/>
      <c r="F95" s="150"/>
      <c r="G95" s="150"/>
      <c r="H95" s="150"/>
      <c r="I95" s="151"/>
      <c r="J95" s="280"/>
      <c r="K95" s="281"/>
      <c r="L95" s="346"/>
      <c r="M95" s="627" t="s">
        <v>386</v>
      </c>
      <c r="N95" s="628"/>
      <c r="O95" s="277" t="s">
        <v>387</v>
      </c>
      <c r="P95" s="150"/>
      <c r="Q95" s="150"/>
      <c r="R95" s="150"/>
      <c r="S95" s="150"/>
      <c r="T95" s="150"/>
      <c r="U95" s="151"/>
      <c r="V95" s="280"/>
      <c r="W95" s="281"/>
      <c r="X95" s="346"/>
      <c r="Y95" s="627" t="s">
        <v>386</v>
      </c>
      <c r="Z95" s="628"/>
      <c r="AA95" s="277" t="s">
        <v>387</v>
      </c>
      <c r="AB95" s="150"/>
      <c r="AC95" s="150"/>
      <c r="AD95" s="150"/>
      <c r="AE95" s="150"/>
      <c r="AF95" s="150"/>
      <c r="AG95" s="151"/>
      <c r="AH95" s="280"/>
      <c r="AI95" s="281"/>
      <c r="AJ95" s="346"/>
    </row>
    <row r="96" spans="1:36" ht="15.75">
      <c r="A96" s="286"/>
      <c r="B96" s="287" t="s">
        <v>388</v>
      </c>
      <c r="C96" s="284" t="s">
        <v>389</v>
      </c>
      <c r="D96" s="150"/>
      <c r="E96" s="150"/>
      <c r="F96" s="150"/>
      <c r="G96" s="150"/>
      <c r="H96" s="150"/>
      <c r="I96" s="151"/>
      <c r="J96" s="280"/>
      <c r="K96" s="281"/>
      <c r="L96" s="346"/>
      <c r="M96" s="286"/>
      <c r="N96" s="287" t="s">
        <v>388</v>
      </c>
      <c r="O96" s="284" t="s">
        <v>389</v>
      </c>
      <c r="P96" s="150"/>
      <c r="Q96" s="150"/>
      <c r="R96" s="150"/>
      <c r="S96" s="150"/>
      <c r="T96" s="150"/>
      <c r="U96" s="151"/>
      <c r="V96" s="280"/>
      <c r="W96" s="281"/>
      <c r="X96" s="346"/>
      <c r="Y96" s="286"/>
      <c r="Z96" s="287" t="s">
        <v>388</v>
      </c>
      <c r="AA96" s="284" t="s">
        <v>389</v>
      </c>
      <c r="AB96" s="150"/>
      <c r="AC96" s="150"/>
      <c r="AD96" s="150"/>
      <c r="AE96" s="150"/>
      <c r="AF96" s="150"/>
      <c r="AG96" s="151"/>
      <c r="AH96" s="280"/>
      <c r="AI96" s="281"/>
      <c r="AJ96" s="346"/>
    </row>
    <row r="97" spans="1:36" ht="15.75">
      <c r="A97" s="288"/>
      <c r="B97" s="287" t="s">
        <v>390</v>
      </c>
      <c r="C97" s="284" t="s">
        <v>391</v>
      </c>
      <c r="D97" s="150"/>
      <c r="E97" s="150"/>
      <c r="F97" s="150"/>
      <c r="G97" s="150"/>
      <c r="H97" s="150"/>
      <c r="I97" s="151"/>
      <c r="J97" s="280"/>
      <c r="K97" s="281"/>
      <c r="L97" s="346"/>
      <c r="M97" s="288"/>
      <c r="N97" s="287" t="s">
        <v>390</v>
      </c>
      <c r="O97" s="284" t="s">
        <v>391</v>
      </c>
      <c r="P97" s="150"/>
      <c r="Q97" s="150"/>
      <c r="R97" s="150"/>
      <c r="S97" s="150"/>
      <c r="T97" s="150"/>
      <c r="U97" s="151"/>
      <c r="V97" s="280"/>
      <c r="W97" s="281"/>
      <c r="X97" s="346"/>
      <c r="Y97" s="288"/>
      <c r="Z97" s="287" t="s">
        <v>390</v>
      </c>
      <c r="AA97" s="284" t="s">
        <v>391</v>
      </c>
      <c r="AB97" s="150"/>
      <c r="AC97" s="150"/>
      <c r="AD97" s="150"/>
      <c r="AE97" s="150"/>
      <c r="AF97" s="150"/>
      <c r="AG97" s="151"/>
      <c r="AH97" s="280"/>
      <c r="AI97" s="281"/>
      <c r="AJ97" s="346"/>
    </row>
    <row r="98" spans="1:36" ht="15.75">
      <c r="A98" s="288"/>
      <c r="B98" s="287" t="s">
        <v>392</v>
      </c>
      <c r="C98" s="284" t="s">
        <v>393</v>
      </c>
      <c r="D98" s="150"/>
      <c r="E98" s="150"/>
      <c r="F98" s="150"/>
      <c r="G98" s="150"/>
      <c r="H98" s="150"/>
      <c r="I98" s="151"/>
      <c r="J98" s="280"/>
      <c r="K98" s="281"/>
      <c r="L98" s="346"/>
      <c r="M98" s="288"/>
      <c r="N98" s="287" t="s">
        <v>392</v>
      </c>
      <c r="O98" s="284" t="s">
        <v>393</v>
      </c>
      <c r="P98" s="150"/>
      <c r="Q98" s="150"/>
      <c r="R98" s="150"/>
      <c r="S98" s="150"/>
      <c r="T98" s="150"/>
      <c r="U98" s="151"/>
      <c r="V98" s="280"/>
      <c r="W98" s="281"/>
      <c r="X98" s="346"/>
      <c r="Y98" s="288"/>
      <c r="Z98" s="287" t="s">
        <v>392</v>
      </c>
      <c r="AA98" s="284" t="s">
        <v>393</v>
      </c>
      <c r="AB98" s="150"/>
      <c r="AC98" s="150"/>
      <c r="AD98" s="150"/>
      <c r="AE98" s="150"/>
      <c r="AF98" s="150"/>
      <c r="AG98" s="151"/>
      <c r="AH98" s="280"/>
      <c r="AI98" s="281"/>
      <c r="AJ98" s="346"/>
    </row>
    <row r="99" spans="1:36" ht="15.75">
      <c r="A99" s="288"/>
      <c r="B99" s="287" t="s">
        <v>394</v>
      </c>
      <c r="C99" s="284" t="s">
        <v>395</v>
      </c>
      <c r="D99" s="150"/>
      <c r="E99" s="150"/>
      <c r="F99" s="150"/>
      <c r="G99" s="150"/>
      <c r="H99" s="150"/>
      <c r="I99" s="151"/>
      <c r="J99" s="280"/>
      <c r="K99" s="281"/>
      <c r="L99" s="346"/>
      <c r="M99" s="288"/>
      <c r="N99" s="287" t="s">
        <v>394</v>
      </c>
      <c r="O99" s="284" t="s">
        <v>395</v>
      </c>
      <c r="P99" s="150"/>
      <c r="Q99" s="150"/>
      <c r="R99" s="150"/>
      <c r="S99" s="150"/>
      <c r="T99" s="150"/>
      <c r="U99" s="151"/>
      <c r="V99" s="280"/>
      <c r="W99" s="281"/>
      <c r="X99" s="346"/>
      <c r="Y99" s="288"/>
      <c r="Z99" s="287" t="s">
        <v>394</v>
      </c>
      <c r="AA99" s="284" t="s">
        <v>395</v>
      </c>
      <c r="AB99" s="150"/>
      <c r="AC99" s="150"/>
      <c r="AD99" s="150"/>
      <c r="AE99" s="150"/>
      <c r="AF99" s="150"/>
      <c r="AG99" s="151"/>
      <c r="AH99" s="280"/>
      <c r="AI99" s="281"/>
      <c r="AJ99" s="346"/>
    </row>
    <row r="100" spans="1:36" ht="15.75">
      <c r="A100" s="288"/>
      <c r="B100" s="287" t="s">
        <v>396</v>
      </c>
      <c r="C100" s="284" t="s">
        <v>397</v>
      </c>
      <c r="D100" s="150"/>
      <c r="E100" s="150"/>
      <c r="F100" s="150"/>
      <c r="G100" s="150"/>
      <c r="H100" s="150"/>
      <c r="I100" s="151"/>
      <c r="J100" s="280"/>
      <c r="K100" s="281"/>
      <c r="L100" s="346"/>
      <c r="M100" s="288"/>
      <c r="N100" s="287" t="s">
        <v>396</v>
      </c>
      <c r="O100" s="284" t="s">
        <v>397</v>
      </c>
      <c r="P100" s="150"/>
      <c r="Q100" s="150"/>
      <c r="R100" s="150"/>
      <c r="S100" s="150"/>
      <c r="T100" s="150"/>
      <c r="U100" s="151"/>
      <c r="V100" s="280"/>
      <c r="W100" s="281"/>
      <c r="X100" s="346"/>
      <c r="Y100" s="288"/>
      <c r="Z100" s="287" t="s">
        <v>396</v>
      </c>
      <c r="AA100" s="284" t="s">
        <v>397</v>
      </c>
      <c r="AB100" s="150"/>
      <c r="AC100" s="150"/>
      <c r="AD100" s="150"/>
      <c r="AE100" s="150"/>
      <c r="AF100" s="150"/>
      <c r="AG100" s="151"/>
      <c r="AH100" s="280"/>
      <c r="AI100" s="281"/>
      <c r="AJ100" s="346"/>
    </row>
    <row r="101" spans="1:36" ht="15.75">
      <c r="A101" s="288"/>
      <c r="B101" s="287" t="s">
        <v>398</v>
      </c>
      <c r="C101" s="284" t="s">
        <v>399</v>
      </c>
      <c r="D101" s="150"/>
      <c r="E101" s="150"/>
      <c r="F101" s="150"/>
      <c r="G101" s="150"/>
      <c r="H101" s="150"/>
      <c r="I101" s="151"/>
      <c r="J101" s="280"/>
      <c r="K101" s="281"/>
      <c r="L101" s="346"/>
      <c r="M101" s="288"/>
      <c r="N101" s="287" t="s">
        <v>398</v>
      </c>
      <c r="O101" s="284" t="s">
        <v>399</v>
      </c>
      <c r="P101" s="150"/>
      <c r="Q101" s="150"/>
      <c r="R101" s="150"/>
      <c r="S101" s="150"/>
      <c r="T101" s="150"/>
      <c r="U101" s="151"/>
      <c r="V101" s="280"/>
      <c r="W101" s="281"/>
      <c r="X101" s="346"/>
      <c r="Y101" s="288"/>
      <c r="Z101" s="287" t="s">
        <v>398</v>
      </c>
      <c r="AA101" s="284" t="s">
        <v>399</v>
      </c>
      <c r="AB101" s="150"/>
      <c r="AC101" s="150"/>
      <c r="AD101" s="150"/>
      <c r="AE101" s="150"/>
      <c r="AF101" s="150"/>
      <c r="AG101" s="151"/>
      <c r="AH101" s="280"/>
      <c r="AI101" s="281"/>
      <c r="AJ101" s="346"/>
    </row>
    <row r="102" spans="1:36" ht="15.75">
      <c r="A102" s="288"/>
      <c r="B102" s="287" t="s">
        <v>400</v>
      </c>
      <c r="C102" s="284" t="s">
        <v>401</v>
      </c>
      <c r="D102" s="150"/>
      <c r="E102" s="150"/>
      <c r="F102" s="150"/>
      <c r="G102" s="150"/>
      <c r="H102" s="150"/>
      <c r="I102" s="151"/>
      <c r="J102" s="280"/>
      <c r="K102" s="281"/>
      <c r="L102" s="346"/>
      <c r="M102" s="288"/>
      <c r="N102" s="287" t="s">
        <v>400</v>
      </c>
      <c r="O102" s="284" t="s">
        <v>401</v>
      </c>
      <c r="P102" s="150"/>
      <c r="Q102" s="150"/>
      <c r="R102" s="150"/>
      <c r="S102" s="150"/>
      <c r="T102" s="150"/>
      <c r="U102" s="151"/>
      <c r="V102" s="280"/>
      <c r="W102" s="281"/>
      <c r="X102" s="346"/>
      <c r="Y102" s="288"/>
      <c r="Z102" s="287" t="s">
        <v>400</v>
      </c>
      <c r="AA102" s="284" t="s">
        <v>401</v>
      </c>
      <c r="AB102" s="150"/>
      <c r="AC102" s="150"/>
      <c r="AD102" s="150"/>
      <c r="AE102" s="150"/>
      <c r="AF102" s="150"/>
      <c r="AG102" s="151"/>
      <c r="AH102" s="280"/>
      <c r="AI102" s="281"/>
      <c r="AJ102" s="346"/>
    </row>
    <row r="103" spans="1:36" ht="15.75">
      <c r="A103" s="286"/>
      <c r="B103" s="287" t="s">
        <v>402</v>
      </c>
      <c r="C103" s="284" t="s">
        <v>403</v>
      </c>
      <c r="D103" s="150"/>
      <c r="E103" s="150"/>
      <c r="F103" s="150"/>
      <c r="G103" s="150"/>
      <c r="H103" s="150"/>
      <c r="I103" s="151"/>
      <c r="J103" s="280"/>
      <c r="K103" s="281"/>
      <c r="L103" s="346"/>
      <c r="M103" s="286"/>
      <c r="N103" s="287" t="s">
        <v>402</v>
      </c>
      <c r="O103" s="284" t="s">
        <v>403</v>
      </c>
      <c r="P103" s="150"/>
      <c r="Q103" s="150"/>
      <c r="R103" s="150"/>
      <c r="S103" s="150"/>
      <c r="T103" s="150"/>
      <c r="U103" s="151"/>
      <c r="V103" s="280"/>
      <c r="W103" s="281"/>
      <c r="X103" s="346"/>
      <c r="Y103" s="286"/>
      <c r="Z103" s="287" t="s">
        <v>402</v>
      </c>
      <c r="AA103" s="284" t="s">
        <v>403</v>
      </c>
      <c r="AB103" s="150"/>
      <c r="AC103" s="150"/>
      <c r="AD103" s="150"/>
      <c r="AE103" s="150"/>
      <c r="AF103" s="150"/>
      <c r="AG103" s="151"/>
      <c r="AH103" s="280"/>
      <c r="AI103" s="281"/>
      <c r="AJ103" s="346"/>
    </row>
    <row r="104" spans="1:36" ht="15.75">
      <c r="A104" s="295" t="s">
        <v>404</v>
      </c>
      <c r="B104" s="296"/>
      <c r="C104" s="278" t="s">
        <v>405</v>
      </c>
      <c r="D104" s="150"/>
      <c r="E104" s="150"/>
      <c r="F104" s="150"/>
      <c r="G104" s="150"/>
      <c r="H104" s="150"/>
      <c r="I104" s="151"/>
      <c r="J104" s="279"/>
      <c r="K104" s="279"/>
      <c r="L104" s="345"/>
      <c r="M104" s="295" t="s">
        <v>404</v>
      </c>
      <c r="N104" s="296"/>
      <c r="O104" s="278" t="s">
        <v>405</v>
      </c>
      <c r="P104" s="150"/>
      <c r="Q104" s="150"/>
      <c r="R104" s="150"/>
      <c r="S104" s="150"/>
      <c r="T104" s="150"/>
      <c r="U104" s="151"/>
      <c r="V104" s="279"/>
      <c r="W104" s="279"/>
      <c r="X104" s="345"/>
      <c r="Y104" s="295" t="s">
        <v>404</v>
      </c>
      <c r="Z104" s="296"/>
      <c r="AA104" s="278" t="s">
        <v>405</v>
      </c>
      <c r="AB104" s="150"/>
      <c r="AC104" s="150"/>
      <c r="AD104" s="150"/>
      <c r="AE104" s="150"/>
      <c r="AF104" s="150"/>
      <c r="AG104" s="151"/>
      <c r="AH104" s="279"/>
      <c r="AI104" s="279"/>
      <c r="AJ104" s="345"/>
    </row>
    <row r="105" spans="1:36" ht="15.75">
      <c r="A105" s="282" t="s">
        <v>406</v>
      </c>
      <c r="B105" s="276"/>
      <c r="C105" s="277" t="s">
        <v>407</v>
      </c>
      <c r="D105" s="150"/>
      <c r="E105" s="150"/>
      <c r="F105" s="150"/>
      <c r="G105" s="150"/>
      <c r="H105" s="150"/>
      <c r="I105" s="151"/>
      <c r="J105" s="280"/>
      <c r="K105" s="281"/>
      <c r="L105" s="346"/>
      <c r="M105" s="282" t="s">
        <v>406</v>
      </c>
      <c r="N105" s="276"/>
      <c r="O105" s="277" t="s">
        <v>407</v>
      </c>
      <c r="P105" s="150"/>
      <c r="Q105" s="150"/>
      <c r="R105" s="150"/>
      <c r="S105" s="150"/>
      <c r="T105" s="150"/>
      <c r="U105" s="151"/>
      <c r="V105" s="280"/>
      <c r="W105" s="281"/>
      <c r="X105" s="346"/>
      <c r="Y105" s="282" t="s">
        <v>406</v>
      </c>
      <c r="Z105" s="276"/>
      <c r="AA105" s="277" t="s">
        <v>407</v>
      </c>
      <c r="AB105" s="150"/>
      <c r="AC105" s="150"/>
      <c r="AD105" s="150"/>
      <c r="AE105" s="150"/>
      <c r="AF105" s="150"/>
      <c r="AG105" s="151"/>
      <c r="AH105" s="280"/>
      <c r="AI105" s="281"/>
      <c r="AJ105" s="346"/>
    </row>
    <row r="106" spans="1:36" ht="15.75">
      <c r="A106" s="286"/>
      <c r="B106" s="283" t="s">
        <v>408</v>
      </c>
      <c r="C106" s="284" t="s">
        <v>409</v>
      </c>
      <c r="D106" s="150"/>
      <c r="E106" s="150"/>
      <c r="F106" s="150"/>
      <c r="G106" s="150"/>
      <c r="H106" s="150"/>
      <c r="I106" s="151"/>
      <c r="J106" s="280"/>
      <c r="K106" s="281"/>
      <c r="L106" s="346"/>
      <c r="M106" s="286"/>
      <c r="N106" s="283" t="s">
        <v>408</v>
      </c>
      <c r="O106" s="284" t="s">
        <v>409</v>
      </c>
      <c r="P106" s="150"/>
      <c r="Q106" s="150"/>
      <c r="R106" s="150"/>
      <c r="S106" s="150"/>
      <c r="T106" s="150"/>
      <c r="U106" s="151"/>
      <c r="V106" s="280"/>
      <c r="W106" s="281"/>
      <c r="X106" s="346"/>
      <c r="Y106" s="286"/>
      <c r="Z106" s="283" t="s">
        <v>408</v>
      </c>
      <c r="AA106" s="284" t="s">
        <v>409</v>
      </c>
      <c r="AB106" s="150"/>
      <c r="AC106" s="150"/>
      <c r="AD106" s="150"/>
      <c r="AE106" s="150"/>
      <c r="AF106" s="150"/>
      <c r="AG106" s="151"/>
      <c r="AH106" s="280"/>
      <c r="AI106" s="281"/>
      <c r="AJ106" s="346"/>
    </row>
    <row r="107" spans="1:36" ht="15.75">
      <c r="A107" s="286"/>
      <c r="B107" s="283" t="s">
        <v>410</v>
      </c>
      <c r="C107" s="284" t="s">
        <v>411</v>
      </c>
      <c r="D107" s="150"/>
      <c r="E107" s="150"/>
      <c r="F107" s="150"/>
      <c r="G107" s="150"/>
      <c r="H107" s="150"/>
      <c r="I107" s="151"/>
      <c r="J107" s="280"/>
      <c r="K107" s="281"/>
      <c r="L107" s="346"/>
      <c r="M107" s="286"/>
      <c r="N107" s="283" t="s">
        <v>410</v>
      </c>
      <c r="O107" s="284" t="s">
        <v>411</v>
      </c>
      <c r="P107" s="150"/>
      <c r="Q107" s="150"/>
      <c r="R107" s="150"/>
      <c r="S107" s="150"/>
      <c r="T107" s="150"/>
      <c r="U107" s="151"/>
      <c r="V107" s="280"/>
      <c r="W107" s="281"/>
      <c r="X107" s="346"/>
      <c r="Y107" s="286"/>
      <c r="Z107" s="283" t="s">
        <v>410</v>
      </c>
      <c r="AA107" s="284" t="s">
        <v>411</v>
      </c>
      <c r="AB107" s="150"/>
      <c r="AC107" s="150"/>
      <c r="AD107" s="150"/>
      <c r="AE107" s="150"/>
      <c r="AF107" s="150"/>
      <c r="AG107" s="151"/>
      <c r="AH107" s="280"/>
      <c r="AI107" s="281"/>
      <c r="AJ107" s="346"/>
    </row>
    <row r="108" spans="1:36" ht="15.75">
      <c r="A108" s="631" t="s">
        <v>412</v>
      </c>
      <c r="B108" s="576"/>
      <c r="C108" s="277" t="s">
        <v>413</v>
      </c>
      <c r="D108" s="150"/>
      <c r="E108" s="150"/>
      <c r="F108" s="150"/>
      <c r="G108" s="150"/>
      <c r="H108" s="150"/>
      <c r="I108" s="151"/>
      <c r="J108" s="280"/>
      <c r="K108" s="281"/>
      <c r="L108" s="346"/>
      <c r="M108" s="631" t="s">
        <v>412</v>
      </c>
      <c r="N108" s="576"/>
      <c r="O108" s="277" t="s">
        <v>413</v>
      </c>
      <c r="P108" s="150"/>
      <c r="Q108" s="150"/>
      <c r="R108" s="150"/>
      <c r="S108" s="150"/>
      <c r="T108" s="150"/>
      <c r="U108" s="151"/>
      <c r="V108" s="280"/>
      <c r="W108" s="281"/>
      <c r="X108" s="346"/>
      <c r="Y108" s="631" t="s">
        <v>412</v>
      </c>
      <c r="Z108" s="576"/>
      <c r="AA108" s="277" t="s">
        <v>413</v>
      </c>
      <c r="AB108" s="150"/>
      <c r="AC108" s="150"/>
      <c r="AD108" s="150"/>
      <c r="AE108" s="150"/>
      <c r="AF108" s="150"/>
      <c r="AG108" s="151"/>
      <c r="AH108" s="280"/>
      <c r="AI108" s="281"/>
      <c r="AJ108" s="346"/>
    </row>
    <row r="109" spans="1:36" ht="15.75">
      <c r="A109" s="282"/>
      <c r="B109" s="283" t="s">
        <v>414</v>
      </c>
      <c r="C109" s="284" t="s">
        <v>415</v>
      </c>
      <c r="D109" s="150"/>
      <c r="E109" s="150"/>
      <c r="F109" s="150"/>
      <c r="G109" s="150"/>
      <c r="H109" s="150"/>
      <c r="I109" s="151"/>
      <c r="J109" s="280"/>
      <c r="K109" s="281"/>
      <c r="L109" s="346"/>
      <c r="M109" s="282"/>
      <c r="N109" s="283" t="s">
        <v>414</v>
      </c>
      <c r="O109" s="284" t="s">
        <v>415</v>
      </c>
      <c r="P109" s="150"/>
      <c r="Q109" s="150"/>
      <c r="R109" s="150"/>
      <c r="S109" s="150"/>
      <c r="T109" s="150"/>
      <c r="U109" s="151"/>
      <c r="V109" s="280"/>
      <c r="W109" s="281"/>
      <c r="X109" s="346"/>
      <c r="Y109" s="282"/>
      <c r="Z109" s="283" t="s">
        <v>414</v>
      </c>
      <c r="AA109" s="284" t="s">
        <v>415</v>
      </c>
      <c r="AB109" s="150"/>
      <c r="AC109" s="150"/>
      <c r="AD109" s="150"/>
      <c r="AE109" s="150"/>
      <c r="AF109" s="150"/>
      <c r="AG109" s="151"/>
      <c r="AH109" s="280"/>
      <c r="AI109" s="281"/>
      <c r="AJ109" s="346"/>
    </row>
    <row r="110" spans="1:36" ht="15.75">
      <c r="A110" s="286"/>
      <c r="B110" s="292" t="s">
        <v>416</v>
      </c>
      <c r="C110" s="284" t="s">
        <v>417</v>
      </c>
      <c r="D110" s="150"/>
      <c r="E110" s="150"/>
      <c r="F110" s="150"/>
      <c r="G110" s="150"/>
      <c r="H110" s="150"/>
      <c r="I110" s="151"/>
      <c r="J110" s="280"/>
      <c r="K110" s="281"/>
      <c r="L110" s="346"/>
      <c r="M110" s="286"/>
      <c r="N110" s="292" t="s">
        <v>416</v>
      </c>
      <c r="O110" s="284" t="s">
        <v>417</v>
      </c>
      <c r="P110" s="150"/>
      <c r="Q110" s="150"/>
      <c r="R110" s="150"/>
      <c r="S110" s="150"/>
      <c r="T110" s="150"/>
      <c r="U110" s="151"/>
      <c r="V110" s="280"/>
      <c r="W110" s="281"/>
      <c r="X110" s="346"/>
      <c r="Y110" s="286"/>
      <c r="Z110" s="292" t="s">
        <v>416</v>
      </c>
      <c r="AA110" s="284" t="s">
        <v>417</v>
      </c>
      <c r="AB110" s="150"/>
      <c r="AC110" s="150"/>
      <c r="AD110" s="150"/>
      <c r="AE110" s="150"/>
      <c r="AF110" s="150"/>
      <c r="AG110" s="151"/>
      <c r="AH110" s="280"/>
      <c r="AI110" s="281"/>
      <c r="AJ110" s="346"/>
    </row>
    <row r="111" spans="1:36" ht="15.75">
      <c r="A111" s="286"/>
      <c r="B111" s="297" t="s">
        <v>418</v>
      </c>
      <c r="C111" s="284" t="s">
        <v>419</v>
      </c>
      <c r="D111" s="150"/>
      <c r="E111" s="150"/>
      <c r="F111" s="150"/>
      <c r="G111" s="150"/>
      <c r="H111" s="150"/>
      <c r="I111" s="151"/>
      <c r="J111" s="280"/>
      <c r="K111" s="281"/>
      <c r="L111" s="346"/>
      <c r="M111" s="286"/>
      <c r="N111" s="297" t="s">
        <v>418</v>
      </c>
      <c r="O111" s="284" t="s">
        <v>419</v>
      </c>
      <c r="P111" s="150"/>
      <c r="Q111" s="150"/>
      <c r="R111" s="150"/>
      <c r="S111" s="150"/>
      <c r="T111" s="150"/>
      <c r="U111" s="151"/>
      <c r="V111" s="280"/>
      <c r="W111" s="281"/>
      <c r="X111" s="346"/>
      <c r="Y111" s="286"/>
      <c r="Z111" s="297" t="s">
        <v>418</v>
      </c>
      <c r="AA111" s="284" t="s">
        <v>419</v>
      </c>
      <c r="AB111" s="150"/>
      <c r="AC111" s="150"/>
      <c r="AD111" s="150"/>
      <c r="AE111" s="150"/>
      <c r="AF111" s="150"/>
      <c r="AG111" s="151"/>
      <c r="AH111" s="280"/>
      <c r="AI111" s="281"/>
      <c r="AJ111" s="346"/>
    </row>
    <row r="112" spans="1:36" ht="15.75">
      <c r="A112" s="286"/>
      <c r="B112" s="297" t="s">
        <v>420</v>
      </c>
      <c r="C112" s="284" t="s">
        <v>421</v>
      </c>
      <c r="D112" s="150"/>
      <c r="E112" s="150"/>
      <c r="F112" s="150"/>
      <c r="G112" s="150"/>
      <c r="H112" s="150"/>
      <c r="I112" s="151"/>
      <c r="J112" s="280"/>
      <c r="K112" s="281"/>
      <c r="L112" s="346"/>
      <c r="M112" s="286"/>
      <c r="N112" s="297" t="s">
        <v>420</v>
      </c>
      <c r="O112" s="284" t="s">
        <v>421</v>
      </c>
      <c r="P112" s="150"/>
      <c r="Q112" s="150"/>
      <c r="R112" s="150"/>
      <c r="S112" s="150"/>
      <c r="T112" s="150"/>
      <c r="U112" s="151"/>
      <c r="V112" s="280"/>
      <c r="W112" s="281"/>
      <c r="X112" s="346"/>
      <c r="Y112" s="286"/>
      <c r="Z112" s="297" t="s">
        <v>420</v>
      </c>
      <c r="AA112" s="284" t="s">
        <v>421</v>
      </c>
      <c r="AB112" s="150"/>
      <c r="AC112" s="150"/>
      <c r="AD112" s="150"/>
      <c r="AE112" s="150"/>
      <c r="AF112" s="150"/>
      <c r="AG112" s="151"/>
      <c r="AH112" s="280"/>
      <c r="AI112" s="281"/>
      <c r="AJ112" s="346"/>
    </row>
    <row r="113" spans="1:36" ht="15.75">
      <c r="A113" s="298" t="s">
        <v>422</v>
      </c>
      <c r="B113" s="299"/>
      <c r="C113" s="277" t="s">
        <v>423</v>
      </c>
      <c r="D113" s="150"/>
      <c r="E113" s="150"/>
      <c r="F113" s="150"/>
      <c r="G113" s="150"/>
      <c r="H113" s="150"/>
      <c r="I113" s="151"/>
      <c r="J113" s="280"/>
      <c r="K113" s="281"/>
      <c r="L113" s="346"/>
      <c r="M113" s="298" t="s">
        <v>422</v>
      </c>
      <c r="N113" s="299"/>
      <c r="O113" s="277" t="s">
        <v>423</v>
      </c>
      <c r="P113" s="150"/>
      <c r="Q113" s="150"/>
      <c r="R113" s="150"/>
      <c r="S113" s="150"/>
      <c r="T113" s="150"/>
      <c r="U113" s="151"/>
      <c r="V113" s="280"/>
      <c r="W113" s="281"/>
      <c r="X113" s="346"/>
      <c r="Y113" s="298" t="s">
        <v>422</v>
      </c>
      <c r="Z113" s="299"/>
      <c r="AA113" s="277" t="s">
        <v>423</v>
      </c>
      <c r="AB113" s="150"/>
      <c r="AC113" s="150"/>
      <c r="AD113" s="150"/>
      <c r="AE113" s="150"/>
      <c r="AF113" s="150"/>
      <c r="AG113" s="151"/>
      <c r="AH113" s="280"/>
      <c r="AI113" s="281"/>
      <c r="AJ113" s="346"/>
    </row>
    <row r="114" spans="1:36" ht="15.75">
      <c r="A114" s="298"/>
      <c r="B114" s="283" t="s">
        <v>424</v>
      </c>
      <c r="C114" s="284" t="s">
        <v>425</v>
      </c>
      <c r="D114" s="150"/>
      <c r="E114" s="150"/>
      <c r="F114" s="150"/>
      <c r="G114" s="150"/>
      <c r="H114" s="150"/>
      <c r="I114" s="151"/>
      <c r="J114" s="280"/>
      <c r="K114" s="281"/>
      <c r="L114" s="346"/>
      <c r="M114" s="298"/>
      <c r="N114" s="283" t="s">
        <v>424</v>
      </c>
      <c r="O114" s="284" t="s">
        <v>425</v>
      </c>
      <c r="P114" s="150"/>
      <c r="Q114" s="150"/>
      <c r="R114" s="150"/>
      <c r="S114" s="150"/>
      <c r="T114" s="150"/>
      <c r="U114" s="151"/>
      <c r="V114" s="280"/>
      <c r="W114" s="281"/>
      <c r="X114" s="346"/>
      <c r="Y114" s="298"/>
      <c r="Z114" s="283" t="s">
        <v>424</v>
      </c>
      <c r="AA114" s="284" t="s">
        <v>425</v>
      </c>
      <c r="AB114" s="150"/>
      <c r="AC114" s="150"/>
      <c r="AD114" s="150"/>
      <c r="AE114" s="150"/>
      <c r="AF114" s="150"/>
      <c r="AG114" s="151"/>
      <c r="AH114" s="280"/>
      <c r="AI114" s="281"/>
      <c r="AJ114" s="346"/>
    </row>
    <row r="115" spans="1:36" ht="15.75">
      <c r="A115" s="286"/>
      <c r="B115" s="283" t="s">
        <v>426</v>
      </c>
      <c r="C115" s="284" t="s">
        <v>427</v>
      </c>
      <c r="D115" s="150"/>
      <c r="E115" s="150"/>
      <c r="F115" s="150"/>
      <c r="G115" s="150"/>
      <c r="H115" s="150"/>
      <c r="I115" s="151"/>
      <c r="J115" s="280"/>
      <c r="K115" s="281"/>
      <c r="L115" s="346"/>
      <c r="M115" s="286"/>
      <c r="N115" s="283" t="s">
        <v>426</v>
      </c>
      <c r="O115" s="284" t="s">
        <v>427</v>
      </c>
      <c r="P115" s="150"/>
      <c r="Q115" s="150"/>
      <c r="R115" s="150"/>
      <c r="S115" s="150"/>
      <c r="T115" s="150"/>
      <c r="U115" s="151"/>
      <c r="V115" s="280"/>
      <c r="W115" s="281"/>
      <c r="X115" s="346"/>
      <c r="Y115" s="286"/>
      <c r="Z115" s="283" t="s">
        <v>426</v>
      </c>
      <c r="AA115" s="284" t="s">
        <v>427</v>
      </c>
      <c r="AB115" s="150"/>
      <c r="AC115" s="150"/>
      <c r="AD115" s="150"/>
      <c r="AE115" s="150"/>
      <c r="AF115" s="150"/>
      <c r="AG115" s="151"/>
      <c r="AH115" s="280"/>
      <c r="AI115" s="281"/>
      <c r="AJ115" s="346"/>
    </row>
    <row r="116" spans="1:36" ht="15.75">
      <c r="A116" s="286"/>
      <c r="B116" s="292" t="s">
        <v>428</v>
      </c>
      <c r="C116" s="284" t="s">
        <v>429</v>
      </c>
      <c r="D116" s="150"/>
      <c r="E116" s="150"/>
      <c r="F116" s="150"/>
      <c r="G116" s="150"/>
      <c r="H116" s="150"/>
      <c r="I116" s="151"/>
      <c r="J116" s="280"/>
      <c r="K116" s="281"/>
      <c r="L116" s="346"/>
      <c r="M116" s="286"/>
      <c r="N116" s="292" t="s">
        <v>428</v>
      </c>
      <c r="O116" s="284" t="s">
        <v>429</v>
      </c>
      <c r="P116" s="150"/>
      <c r="Q116" s="150"/>
      <c r="R116" s="150"/>
      <c r="S116" s="150"/>
      <c r="T116" s="150"/>
      <c r="U116" s="151"/>
      <c r="V116" s="280"/>
      <c r="W116" s="281"/>
      <c r="X116" s="346"/>
      <c r="Y116" s="286"/>
      <c r="Z116" s="292" t="s">
        <v>428</v>
      </c>
      <c r="AA116" s="284" t="s">
        <v>429</v>
      </c>
      <c r="AB116" s="150"/>
      <c r="AC116" s="150"/>
      <c r="AD116" s="150"/>
      <c r="AE116" s="150"/>
      <c r="AF116" s="150"/>
      <c r="AG116" s="151"/>
      <c r="AH116" s="280"/>
      <c r="AI116" s="281"/>
      <c r="AJ116" s="346"/>
    </row>
    <row r="117" spans="1:36" ht="15.75">
      <c r="A117" s="286"/>
      <c r="B117" s="292" t="s">
        <v>430</v>
      </c>
      <c r="C117" s="284" t="s">
        <v>431</v>
      </c>
      <c r="D117" s="150"/>
      <c r="E117" s="150"/>
      <c r="F117" s="150"/>
      <c r="G117" s="150"/>
      <c r="H117" s="150"/>
      <c r="I117" s="151"/>
      <c r="J117" s="280"/>
      <c r="K117" s="281"/>
      <c r="L117" s="346"/>
      <c r="M117" s="286"/>
      <c r="N117" s="292" t="s">
        <v>430</v>
      </c>
      <c r="O117" s="284" t="s">
        <v>431</v>
      </c>
      <c r="P117" s="150"/>
      <c r="Q117" s="150"/>
      <c r="R117" s="150"/>
      <c r="S117" s="150"/>
      <c r="T117" s="150"/>
      <c r="U117" s="151"/>
      <c r="V117" s="280"/>
      <c r="W117" s="281"/>
      <c r="X117" s="346"/>
      <c r="Y117" s="286"/>
      <c r="Z117" s="292" t="s">
        <v>430</v>
      </c>
      <c r="AA117" s="284" t="s">
        <v>431</v>
      </c>
      <c r="AB117" s="150"/>
      <c r="AC117" s="150"/>
      <c r="AD117" s="150"/>
      <c r="AE117" s="150"/>
      <c r="AF117" s="150"/>
      <c r="AG117" s="151"/>
      <c r="AH117" s="280"/>
      <c r="AI117" s="281"/>
      <c r="AJ117" s="346"/>
    </row>
    <row r="118" spans="1:36" ht="15.75">
      <c r="A118" s="295" t="s">
        <v>432</v>
      </c>
      <c r="B118" s="300"/>
      <c r="C118" s="278" t="s">
        <v>433</v>
      </c>
      <c r="D118" s="150"/>
      <c r="E118" s="150"/>
      <c r="F118" s="150"/>
      <c r="G118" s="150"/>
      <c r="H118" s="150"/>
      <c r="I118" s="151"/>
      <c r="J118" s="279"/>
      <c r="K118" s="279"/>
      <c r="L118" s="345"/>
      <c r="M118" s="295" t="s">
        <v>432</v>
      </c>
      <c r="N118" s="300"/>
      <c r="O118" s="278" t="s">
        <v>433</v>
      </c>
      <c r="P118" s="150"/>
      <c r="Q118" s="150"/>
      <c r="R118" s="150"/>
      <c r="S118" s="150"/>
      <c r="T118" s="150"/>
      <c r="U118" s="151"/>
      <c r="V118" s="279"/>
      <c r="W118" s="279"/>
      <c r="X118" s="345"/>
      <c r="Y118" s="295" t="s">
        <v>432</v>
      </c>
      <c r="Z118" s="300"/>
      <c r="AA118" s="278" t="s">
        <v>433</v>
      </c>
      <c r="AB118" s="150"/>
      <c r="AC118" s="150"/>
      <c r="AD118" s="150"/>
      <c r="AE118" s="150"/>
      <c r="AF118" s="150"/>
      <c r="AG118" s="151"/>
      <c r="AH118" s="279"/>
      <c r="AI118" s="279"/>
      <c r="AJ118" s="345"/>
    </row>
    <row r="119" spans="1:36" ht="15.75">
      <c r="A119" s="286"/>
      <c r="B119" s="301" t="s">
        <v>434</v>
      </c>
      <c r="C119" s="302" t="s">
        <v>435</v>
      </c>
      <c r="D119" s="150"/>
      <c r="E119" s="150"/>
      <c r="F119" s="150"/>
      <c r="G119" s="150"/>
      <c r="H119" s="150"/>
      <c r="I119" s="151"/>
      <c r="J119" s="280"/>
      <c r="K119" s="281"/>
      <c r="L119" s="346"/>
      <c r="M119" s="286"/>
      <c r="N119" s="301" t="s">
        <v>434</v>
      </c>
      <c r="O119" s="302" t="s">
        <v>435</v>
      </c>
      <c r="P119" s="150"/>
      <c r="Q119" s="150"/>
      <c r="R119" s="150"/>
      <c r="S119" s="150"/>
      <c r="T119" s="150"/>
      <c r="U119" s="151"/>
      <c r="V119" s="280"/>
      <c r="W119" s="281"/>
      <c r="X119" s="346"/>
      <c r="Y119" s="286"/>
      <c r="Z119" s="301" t="s">
        <v>434</v>
      </c>
      <c r="AA119" s="302" t="s">
        <v>435</v>
      </c>
      <c r="AB119" s="150"/>
      <c r="AC119" s="150"/>
      <c r="AD119" s="150"/>
      <c r="AE119" s="150"/>
      <c r="AF119" s="150"/>
      <c r="AG119" s="151"/>
      <c r="AH119" s="280"/>
      <c r="AI119" s="281"/>
      <c r="AJ119" s="346"/>
    </row>
    <row r="120" spans="1:36" ht="28.5">
      <c r="A120" s="286"/>
      <c r="B120" s="303" t="s">
        <v>436</v>
      </c>
      <c r="C120" s="302" t="s">
        <v>437</v>
      </c>
      <c r="D120" s="150"/>
      <c r="E120" s="150"/>
      <c r="F120" s="150"/>
      <c r="G120" s="150"/>
      <c r="H120" s="150"/>
      <c r="I120" s="151"/>
      <c r="J120" s="280"/>
      <c r="K120" s="281"/>
      <c r="L120" s="346"/>
      <c r="M120" s="286"/>
      <c r="N120" s="303" t="s">
        <v>436</v>
      </c>
      <c r="O120" s="302" t="s">
        <v>437</v>
      </c>
      <c r="P120" s="150"/>
      <c r="Q120" s="150"/>
      <c r="R120" s="150"/>
      <c r="S120" s="150"/>
      <c r="T120" s="150"/>
      <c r="U120" s="151"/>
      <c r="V120" s="280"/>
      <c r="W120" s="281"/>
      <c r="X120" s="346"/>
      <c r="Y120" s="286"/>
      <c r="Z120" s="303" t="s">
        <v>436</v>
      </c>
      <c r="AA120" s="302" t="s">
        <v>437</v>
      </c>
      <c r="AB120" s="150"/>
      <c r="AC120" s="150"/>
      <c r="AD120" s="150"/>
      <c r="AE120" s="150"/>
      <c r="AF120" s="150"/>
      <c r="AG120" s="151"/>
      <c r="AH120" s="280"/>
      <c r="AI120" s="281"/>
      <c r="AJ120" s="346"/>
    </row>
    <row r="121" spans="1:36" ht="15.75">
      <c r="A121" s="286"/>
      <c r="B121" s="304" t="s">
        <v>438</v>
      </c>
      <c r="C121" s="302" t="s">
        <v>439</v>
      </c>
      <c r="D121" s="150"/>
      <c r="E121" s="150"/>
      <c r="F121" s="150"/>
      <c r="G121" s="150"/>
      <c r="H121" s="150"/>
      <c r="I121" s="151"/>
      <c r="J121" s="280"/>
      <c r="K121" s="281"/>
      <c r="L121" s="346"/>
      <c r="M121" s="286"/>
      <c r="N121" s="304" t="s">
        <v>438</v>
      </c>
      <c r="O121" s="302" t="s">
        <v>439</v>
      </c>
      <c r="P121" s="150"/>
      <c r="Q121" s="150"/>
      <c r="R121" s="150"/>
      <c r="S121" s="150"/>
      <c r="T121" s="150"/>
      <c r="U121" s="151"/>
      <c r="V121" s="280"/>
      <c r="W121" s="281"/>
      <c r="X121" s="346"/>
      <c r="Y121" s="286"/>
      <c r="Z121" s="304" t="s">
        <v>438</v>
      </c>
      <c r="AA121" s="302" t="s">
        <v>439</v>
      </c>
      <c r="AB121" s="150"/>
      <c r="AC121" s="150"/>
      <c r="AD121" s="150"/>
      <c r="AE121" s="150"/>
      <c r="AF121" s="150"/>
      <c r="AG121" s="151"/>
      <c r="AH121" s="280"/>
      <c r="AI121" s="281"/>
      <c r="AJ121" s="346"/>
    </row>
    <row r="122" spans="1:36" ht="15.75">
      <c r="A122" s="305" t="s">
        <v>440</v>
      </c>
      <c r="B122" s="306"/>
      <c r="C122" s="307" t="s">
        <v>441</v>
      </c>
      <c r="D122" s="150"/>
      <c r="E122" s="150"/>
      <c r="F122" s="150"/>
      <c r="G122" s="150"/>
      <c r="H122" s="150"/>
      <c r="I122" s="151"/>
      <c r="J122" s="308"/>
      <c r="K122" s="308"/>
      <c r="L122" s="347"/>
      <c r="M122" s="305" t="s">
        <v>440</v>
      </c>
      <c r="N122" s="306"/>
      <c r="O122" s="307" t="s">
        <v>441</v>
      </c>
      <c r="P122" s="150"/>
      <c r="Q122" s="150"/>
      <c r="R122" s="150"/>
      <c r="S122" s="150"/>
      <c r="T122" s="150"/>
      <c r="U122" s="151"/>
      <c r="V122" s="308"/>
      <c r="W122" s="308"/>
      <c r="X122" s="347"/>
      <c r="Y122" s="305" t="s">
        <v>440</v>
      </c>
      <c r="Z122" s="306"/>
      <c r="AA122" s="307" t="s">
        <v>441</v>
      </c>
      <c r="AB122" s="150"/>
      <c r="AC122" s="150"/>
      <c r="AD122" s="150"/>
      <c r="AE122" s="150"/>
      <c r="AF122" s="150"/>
      <c r="AG122" s="151"/>
      <c r="AH122" s="308"/>
      <c r="AI122" s="308"/>
      <c r="AJ122" s="347"/>
    </row>
    <row r="123" spans="1:36" ht="15.75">
      <c r="A123" s="286" t="s">
        <v>442</v>
      </c>
      <c r="B123" s="287"/>
      <c r="C123" s="277" t="s">
        <v>443</v>
      </c>
      <c r="D123" s="150"/>
      <c r="E123" s="150"/>
      <c r="F123" s="150"/>
      <c r="G123" s="150"/>
      <c r="H123" s="150"/>
      <c r="I123" s="151"/>
      <c r="J123" s="280"/>
      <c r="K123" s="281"/>
      <c r="L123" s="346"/>
      <c r="M123" s="286" t="s">
        <v>442</v>
      </c>
      <c r="N123" s="287"/>
      <c r="O123" s="277" t="s">
        <v>443</v>
      </c>
      <c r="P123" s="150"/>
      <c r="Q123" s="150"/>
      <c r="R123" s="150"/>
      <c r="S123" s="150"/>
      <c r="T123" s="150"/>
      <c r="U123" s="151"/>
      <c r="V123" s="280"/>
      <c r="W123" s="281"/>
      <c r="X123" s="346"/>
      <c r="Y123" s="286" t="s">
        <v>442</v>
      </c>
      <c r="Z123" s="287"/>
      <c r="AA123" s="277" t="s">
        <v>443</v>
      </c>
      <c r="AB123" s="150"/>
      <c r="AC123" s="150"/>
      <c r="AD123" s="150"/>
      <c r="AE123" s="150"/>
      <c r="AF123" s="150"/>
      <c r="AG123" s="151"/>
      <c r="AH123" s="280"/>
      <c r="AI123" s="281"/>
      <c r="AJ123" s="346"/>
    </row>
    <row r="124" spans="1:36" ht="15.75">
      <c r="A124" s="654" t="s">
        <v>444</v>
      </c>
      <c r="B124" s="655"/>
      <c r="C124" s="278" t="s">
        <v>445</v>
      </c>
      <c r="D124" s="150"/>
      <c r="E124" s="150"/>
      <c r="F124" s="150"/>
      <c r="G124" s="150"/>
      <c r="H124" s="150"/>
      <c r="I124" s="151"/>
      <c r="J124" s="279"/>
      <c r="K124" s="279"/>
      <c r="L124" s="345"/>
      <c r="M124" s="654" t="s">
        <v>444</v>
      </c>
      <c r="N124" s="655"/>
      <c r="O124" s="278" t="s">
        <v>445</v>
      </c>
      <c r="P124" s="150"/>
      <c r="Q124" s="150"/>
      <c r="R124" s="150"/>
      <c r="S124" s="150"/>
      <c r="T124" s="150"/>
      <c r="U124" s="151"/>
      <c r="V124" s="279"/>
      <c r="W124" s="279"/>
      <c r="X124" s="345"/>
      <c r="Y124" s="654" t="s">
        <v>444</v>
      </c>
      <c r="Z124" s="655"/>
      <c r="AA124" s="278" t="s">
        <v>445</v>
      </c>
      <c r="AB124" s="150"/>
      <c r="AC124" s="150"/>
      <c r="AD124" s="150"/>
      <c r="AE124" s="150"/>
      <c r="AF124" s="150"/>
      <c r="AG124" s="151"/>
      <c r="AH124" s="279"/>
      <c r="AI124" s="279"/>
      <c r="AJ124" s="345"/>
    </row>
    <row r="125" spans="1:36" ht="15.75">
      <c r="A125" s="621" t="s">
        <v>446</v>
      </c>
      <c r="B125" s="658"/>
      <c r="C125" s="277" t="s">
        <v>447</v>
      </c>
      <c r="D125" s="150"/>
      <c r="E125" s="150"/>
      <c r="F125" s="150"/>
      <c r="G125" s="150"/>
      <c r="H125" s="150"/>
      <c r="I125" s="151"/>
      <c r="J125" s="280"/>
      <c r="K125" s="281"/>
      <c r="L125" s="346"/>
      <c r="M125" s="621" t="s">
        <v>446</v>
      </c>
      <c r="N125" s="658"/>
      <c r="O125" s="277" t="s">
        <v>447</v>
      </c>
      <c r="P125" s="150"/>
      <c r="Q125" s="150"/>
      <c r="R125" s="150"/>
      <c r="S125" s="150"/>
      <c r="T125" s="150"/>
      <c r="U125" s="151"/>
      <c r="V125" s="280"/>
      <c r="W125" s="281"/>
      <c r="X125" s="346"/>
      <c r="Y125" s="621" t="s">
        <v>446</v>
      </c>
      <c r="Z125" s="658"/>
      <c r="AA125" s="277" t="s">
        <v>447</v>
      </c>
      <c r="AB125" s="150"/>
      <c r="AC125" s="150"/>
      <c r="AD125" s="150"/>
      <c r="AE125" s="150"/>
      <c r="AF125" s="150"/>
      <c r="AG125" s="151"/>
      <c r="AH125" s="280"/>
      <c r="AI125" s="281"/>
      <c r="AJ125" s="346"/>
    </row>
    <row r="126" spans="1:36" ht="15.75">
      <c r="A126" s="286"/>
      <c r="B126" s="287" t="s">
        <v>448</v>
      </c>
      <c r="C126" s="284" t="s">
        <v>449</v>
      </c>
      <c r="D126" s="150"/>
      <c r="E126" s="150"/>
      <c r="F126" s="150"/>
      <c r="G126" s="150"/>
      <c r="H126" s="150"/>
      <c r="I126" s="151"/>
      <c r="J126" s="280"/>
      <c r="K126" s="281"/>
      <c r="L126" s="346"/>
      <c r="M126" s="286"/>
      <c r="N126" s="287" t="s">
        <v>448</v>
      </c>
      <c r="O126" s="284" t="s">
        <v>449</v>
      </c>
      <c r="P126" s="150"/>
      <c r="Q126" s="150"/>
      <c r="R126" s="150"/>
      <c r="S126" s="150"/>
      <c r="T126" s="150"/>
      <c r="U126" s="151"/>
      <c r="V126" s="280"/>
      <c r="W126" s="281"/>
      <c r="X126" s="346"/>
      <c r="Y126" s="286"/>
      <c r="Z126" s="287" t="s">
        <v>448</v>
      </c>
      <c r="AA126" s="284" t="s">
        <v>449</v>
      </c>
      <c r="AB126" s="150"/>
      <c r="AC126" s="150"/>
      <c r="AD126" s="150"/>
      <c r="AE126" s="150"/>
      <c r="AF126" s="150"/>
      <c r="AG126" s="151"/>
      <c r="AH126" s="280"/>
      <c r="AI126" s="281"/>
      <c r="AJ126" s="346"/>
    </row>
    <row r="127" spans="1:36" ht="15.75">
      <c r="A127" s="286"/>
      <c r="B127" s="297" t="s">
        <v>450</v>
      </c>
      <c r="C127" s="284" t="s">
        <v>451</v>
      </c>
      <c r="D127" s="150"/>
      <c r="E127" s="150"/>
      <c r="F127" s="150"/>
      <c r="G127" s="150"/>
      <c r="H127" s="150"/>
      <c r="I127" s="151"/>
      <c r="J127" s="280"/>
      <c r="K127" s="281"/>
      <c r="L127" s="346"/>
      <c r="M127" s="286"/>
      <c r="N127" s="297" t="s">
        <v>450</v>
      </c>
      <c r="O127" s="284" t="s">
        <v>451</v>
      </c>
      <c r="P127" s="150"/>
      <c r="Q127" s="150"/>
      <c r="R127" s="150"/>
      <c r="S127" s="150"/>
      <c r="T127" s="150"/>
      <c r="U127" s="151"/>
      <c r="V127" s="280"/>
      <c r="W127" s="281"/>
      <c r="X127" s="346"/>
      <c r="Y127" s="286"/>
      <c r="Z127" s="297" t="s">
        <v>450</v>
      </c>
      <c r="AA127" s="284" t="s">
        <v>451</v>
      </c>
      <c r="AB127" s="150"/>
      <c r="AC127" s="150"/>
      <c r="AD127" s="150"/>
      <c r="AE127" s="150"/>
      <c r="AF127" s="150"/>
      <c r="AG127" s="151"/>
      <c r="AH127" s="280"/>
      <c r="AI127" s="281"/>
      <c r="AJ127" s="346"/>
    </row>
    <row r="128" spans="1:36" ht="15.75">
      <c r="A128" s="286"/>
      <c r="B128" s="297" t="s">
        <v>452</v>
      </c>
      <c r="C128" s="284" t="s">
        <v>453</v>
      </c>
      <c r="D128" s="150"/>
      <c r="E128" s="150"/>
      <c r="F128" s="150"/>
      <c r="G128" s="150"/>
      <c r="H128" s="150"/>
      <c r="I128" s="151"/>
      <c r="J128" s="280"/>
      <c r="K128" s="281"/>
      <c r="L128" s="346"/>
      <c r="M128" s="286"/>
      <c r="N128" s="297" t="s">
        <v>452</v>
      </c>
      <c r="O128" s="284" t="s">
        <v>453</v>
      </c>
      <c r="P128" s="150"/>
      <c r="Q128" s="150"/>
      <c r="R128" s="150"/>
      <c r="S128" s="150"/>
      <c r="T128" s="150"/>
      <c r="U128" s="151"/>
      <c r="V128" s="280"/>
      <c r="W128" s="281"/>
      <c r="X128" s="346"/>
      <c r="Y128" s="286"/>
      <c r="Z128" s="297" t="s">
        <v>452</v>
      </c>
      <c r="AA128" s="284" t="s">
        <v>453</v>
      </c>
      <c r="AB128" s="150"/>
      <c r="AC128" s="150"/>
      <c r="AD128" s="150"/>
      <c r="AE128" s="150"/>
      <c r="AF128" s="150"/>
      <c r="AG128" s="151"/>
      <c r="AH128" s="280"/>
      <c r="AI128" s="281"/>
      <c r="AJ128" s="346"/>
    </row>
    <row r="129" spans="1:36" ht="26.25">
      <c r="A129" s="286"/>
      <c r="B129" s="292" t="s">
        <v>454</v>
      </c>
      <c r="C129" s="284" t="s">
        <v>455</v>
      </c>
      <c r="D129" s="158"/>
      <c r="E129" s="150"/>
      <c r="F129" s="150"/>
      <c r="G129" s="150"/>
      <c r="H129" s="150"/>
      <c r="I129" s="151"/>
      <c r="J129" s="280"/>
      <c r="K129" s="281"/>
      <c r="L129" s="346"/>
      <c r="M129" s="286"/>
      <c r="N129" s="292" t="s">
        <v>454</v>
      </c>
      <c r="O129" s="284" t="s">
        <v>455</v>
      </c>
      <c r="P129" s="158"/>
      <c r="Q129" s="150"/>
      <c r="R129" s="150"/>
      <c r="S129" s="150"/>
      <c r="T129" s="150"/>
      <c r="U129" s="151"/>
      <c r="V129" s="280"/>
      <c r="W129" s="281"/>
      <c r="X129" s="346"/>
      <c r="Y129" s="286"/>
      <c r="Z129" s="292" t="s">
        <v>454</v>
      </c>
      <c r="AA129" s="284" t="s">
        <v>455</v>
      </c>
      <c r="AB129" s="158"/>
      <c r="AC129" s="150"/>
      <c r="AD129" s="150"/>
      <c r="AE129" s="150"/>
      <c r="AF129" s="150"/>
      <c r="AG129" s="151"/>
      <c r="AH129" s="280"/>
      <c r="AI129" s="281"/>
      <c r="AJ129" s="346"/>
    </row>
    <row r="130" spans="1:36" ht="26.25">
      <c r="A130" s="286"/>
      <c r="B130" s="292" t="s">
        <v>456</v>
      </c>
      <c r="C130" s="284" t="s">
        <v>457</v>
      </c>
      <c r="D130" s="158"/>
      <c r="E130" s="150"/>
      <c r="F130" s="150"/>
      <c r="G130" s="150"/>
      <c r="H130" s="150"/>
      <c r="I130" s="151"/>
      <c r="J130" s="280"/>
      <c r="K130" s="281"/>
      <c r="L130" s="346"/>
      <c r="M130" s="286"/>
      <c r="N130" s="292" t="s">
        <v>456</v>
      </c>
      <c r="O130" s="284" t="s">
        <v>457</v>
      </c>
      <c r="P130" s="158"/>
      <c r="Q130" s="150"/>
      <c r="R130" s="150"/>
      <c r="S130" s="150"/>
      <c r="T130" s="150"/>
      <c r="U130" s="151"/>
      <c r="V130" s="280"/>
      <c r="W130" s="281"/>
      <c r="X130" s="346"/>
      <c r="Y130" s="286"/>
      <c r="Z130" s="292" t="s">
        <v>456</v>
      </c>
      <c r="AA130" s="284" t="s">
        <v>457</v>
      </c>
      <c r="AB130" s="158"/>
      <c r="AC130" s="150"/>
      <c r="AD130" s="150"/>
      <c r="AE130" s="150"/>
      <c r="AF130" s="150"/>
      <c r="AG130" s="151"/>
      <c r="AH130" s="280"/>
      <c r="AI130" s="281"/>
      <c r="AJ130" s="346"/>
    </row>
    <row r="131" spans="1:36" ht="26.25">
      <c r="A131" s="309"/>
      <c r="B131" s="292" t="s">
        <v>458</v>
      </c>
      <c r="C131" s="284" t="s">
        <v>459</v>
      </c>
      <c r="D131" s="150"/>
      <c r="E131" s="150"/>
      <c r="F131" s="150"/>
      <c r="G131" s="150"/>
      <c r="H131" s="150"/>
      <c r="I131" s="151"/>
      <c r="J131" s="280"/>
      <c r="K131" s="281"/>
      <c r="L131" s="346"/>
      <c r="M131" s="309"/>
      <c r="N131" s="292" t="s">
        <v>458</v>
      </c>
      <c r="O131" s="284" t="s">
        <v>459</v>
      </c>
      <c r="P131" s="150"/>
      <c r="Q131" s="150"/>
      <c r="R131" s="150"/>
      <c r="S131" s="150"/>
      <c r="T131" s="150"/>
      <c r="U131" s="151"/>
      <c r="V131" s="280"/>
      <c r="W131" s="281"/>
      <c r="X131" s="346"/>
      <c r="Y131" s="309"/>
      <c r="Z131" s="292" t="s">
        <v>458</v>
      </c>
      <c r="AA131" s="284" t="s">
        <v>459</v>
      </c>
      <c r="AB131" s="150"/>
      <c r="AC131" s="150"/>
      <c r="AD131" s="150"/>
      <c r="AE131" s="150"/>
      <c r="AF131" s="150"/>
      <c r="AG131" s="151"/>
      <c r="AH131" s="280"/>
      <c r="AI131" s="281"/>
      <c r="AJ131" s="346"/>
    </row>
    <row r="132" spans="1:36" ht="26.25">
      <c r="A132" s="309"/>
      <c r="B132" s="292" t="s">
        <v>460</v>
      </c>
      <c r="C132" s="284" t="s">
        <v>461</v>
      </c>
      <c r="D132" s="150"/>
      <c r="E132" s="150"/>
      <c r="F132" s="150"/>
      <c r="G132" s="150"/>
      <c r="H132" s="150"/>
      <c r="I132" s="151"/>
      <c r="J132" s="280"/>
      <c r="K132" s="281"/>
      <c r="L132" s="346"/>
      <c r="M132" s="309"/>
      <c r="N132" s="292" t="s">
        <v>460</v>
      </c>
      <c r="O132" s="284" t="s">
        <v>461</v>
      </c>
      <c r="P132" s="150"/>
      <c r="Q132" s="150"/>
      <c r="R132" s="150"/>
      <c r="S132" s="150"/>
      <c r="T132" s="150"/>
      <c r="U132" s="151"/>
      <c r="V132" s="280"/>
      <c r="W132" s="281"/>
      <c r="X132" s="346"/>
      <c r="Y132" s="309"/>
      <c r="Z132" s="292" t="s">
        <v>460</v>
      </c>
      <c r="AA132" s="284" t="s">
        <v>461</v>
      </c>
      <c r="AB132" s="150"/>
      <c r="AC132" s="150"/>
      <c r="AD132" s="150"/>
      <c r="AE132" s="150"/>
      <c r="AF132" s="150"/>
      <c r="AG132" s="151"/>
      <c r="AH132" s="280"/>
      <c r="AI132" s="281"/>
      <c r="AJ132" s="346"/>
    </row>
    <row r="133" spans="1:36" ht="26.25">
      <c r="A133" s="309"/>
      <c r="B133" s="292" t="s">
        <v>462</v>
      </c>
      <c r="C133" s="284" t="s">
        <v>463</v>
      </c>
      <c r="D133" s="150"/>
      <c r="E133" s="150"/>
      <c r="F133" s="150"/>
      <c r="G133" s="150"/>
      <c r="H133" s="150"/>
      <c r="I133" s="151"/>
      <c r="J133" s="280"/>
      <c r="K133" s="281"/>
      <c r="L133" s="346"/>
      <c r="M133" s="309"/>
      <c r="N133" s="292" t="s">
        <v>462</v>
      </c>
      <c r="O133" s="284" t="s">
        <v>463</v>
      </c>
      <c r="P133" s="150"/>
      <c r="Q133" s="150"/>
      <c r="R133" s="150"/>
      <c r="S133" s="150"/>
      <c r="T133" s="150"/>
      <c r="U133" s="151"/>
      <c r="V133" s="280"/>
      <c r="W133" s="281"/>
      <c r="X133" s="346"/>
      <c r="Y133" s="309"/>
      <c r="Z133" s="292" t="s">
        <v>462</v>
      </c>
      <c r="AA133" s="284" t="s">
        <v>463</v>
      </c>
      <c r="AB133" s="150"/>
      <c r="AC133" s="150"/>
      <c r="AD133" s="150"/>
      <c r="AE133" s="150"/>
      <c r="AF133" s="150"/>
      <c r="AG133" s="151"/>
      <c r="AH133" s="280"/>
      <c r="AI133" s="281"/>
      <c r="AJ133" s="346"/>
    </row>
    <row r="134" spans="1:36" ht="26.25">
      <c r="A134" s="309"/>
      <c r="B134" s="292" t="s">
        <v>464</v>
      </c>
      <c r="C134" s="284" t="s">
        <v>465</v>
      </c>
      <c r="D134" s="150"/>
      <c r="E134" s="150"/>
      <c r="F134" s="150"/>
      <c r="G134" s="150"/>
      <c r="H134" s="150"/>
      <c r="I134" s="151"/>
      <c r="J134" s="280"/>
      <c r="K134" s="281"/>
      <c r="L134" s="346"/>
      <c r="M134" s="309"/>
      <c r="N134" s="292" t="s">
        <v>464</v>
      </c>
      <c r="O134" s="284" t="s">
        <v>465</v>
      </c>
      <c r="P134" s="150"/>
      <c r="Q134" s="150"/>
      <c r="R134" s="150"/>
      <c r="S134" s="150"/>
      <c r="T134" s="150"/>
      <c r="U134" s="151"/>
      <c r="V134" s="280"/>
      <c r="W134" s="281"/>
      <c r="X134" s="346"/>
      <c r="Y134" s="309"/>
      <c r="Z134" s="292" t="s">
        <v>464</v>
      </c>
      <c r="AA134" s="284" t="s">
        <v>465</v>
      </c>
      <c r="AB134" s="150"/>
      <c r="AC134" s="150"/>
      <c r="AD134" s="150"/>
      <c r="AE134" s="150"/>
      <c r="AF134" s="150"/>
      <c r="AG134" s="151"/>
      <c r="AH134" s="280"/>
      <c r="AI134" s="281"/>
      <c r="AJ134" s="346"/>
    </row>
    <row r="135" spans="1:36" ht="26.25">
      <c r="A135" s="309"/>
      <c r="B135" s="292" t="s">
        <v>466</v>
      </c>
      <c r="C135" s="284" t="s">
        <v>467</v>
      </c>
      <c r="D135" s="150"/>
      <c r="E135" s="150"/>
      <c r="F135" s="150"/>
      <c r="G135" s="150"/>
      <c r="H135" s="150"/>
      <c r="I135" s="151"/>
      <c r="J135" s="280"/>
      <c r="K135" s="281"/>
      <c r="L135" s="346"/>
      <c r="M135" s="309"/>
      <c r="N135" s="292" t="s">
        <v>466</v>
      </c>
      <c r="O135" s="284" t="s">
        <v>467</v>
      </c>
      <c r="P135" s="150"/>
      <c r="Q135" s="150"/>
      <c r="R135" s="150"/>
      <c r="S135" s="150"/>
      <c r="T135" s="150"/>
      <c r="U135" s="151"/>
      <c r="V135" s="280"/>
      <c r="W135" s="281"/>
      <c r="X135" s="346"/>
      <c r="Y135" s="309"/>
      <c r="Z135" s="292" t="s">
        <v>466</v>
      </c>
      <c r="AA135" s="284" t="s">
        <v>467</v>
      </c>
      <c r="AB135" s="150"/>
      <c r="AC135" s="150"/>
      <c r="AD135" s="150"/>
      <c r="AE135" s="150"/>
      <c r="AF135" s="150"/>
      <c r="AG135" s="151"/>
      <c r="AH135" s="280"/>
      <c r="AI135" s="281"/>
      <c r="AJ135" s="346"/>
    </row>
    <row r="136" spans="1:36" ht="15.75">
      <c r="A136" s="309"/>
      <c r="B136" s="292" t="s">
        <v>468</v>
      </c>
      <c r="C136" s="284" t="s">
        <v>469</v>
      </c>
      <c r="D136" s="150"/>
      <c r="E136" s="150"/>
      <c r="F136" s="150"/>
      <c r="G136" s="150"/>
      <c r="H136" s="150"/>
      <c r="I136" s="151"/>
      <c r="J136" s="280"/>
      <c r="K136" s="281"/>
      <c r="L136" s="346"/>
      <c r="M136" s="309"/>
      <c r="N136" s="292" t="s">
        <v>468</v>
      </c>
      <c r="O136" s="284" t="s">
        <v>469</v>
      </c>
      <c r="P136" s="150"/>
      <c r="Q136" s="150"/>
      <c r="R136" s="150"/>
      <c r="S136" s="150"/>
      <c r="T136" s="150"/>
      <c r="U136" s="151"/>
      <c r="V136" s="280"/>
      <c r="W136" s="281"/>
      <c r="X136" s="346"/>
      <c r="Y136" s="309"/>
      <c r="Z136" s="292" t="s">
        <v>468</v>
      </c>
      <c r="AA136" s="284" t="s">
        <v>469</v>
      </c>
      <c r="AB136" s="150"/>
      <c r="AC136" s="150"/>
      <c r="AD136" s="150"/>
      <c r="AE136" s="150"/>
      <c r="AF136" s="150"/>
      <c r="AG136" s="151"/>
      <c r="AH136" s="280"/>
      <c r="AI136" s="281"/>
      <c r="AJ136" s="346"/>
    </row>
    <row r="137" spans="1:36" ht="15.75">
      <c r="A137" s="295" t="s">
        <v>470</v>
      </c>
      <c r="B137" s="296"/>
      <c r="C137" s="278" t="s">
        <v>471</v>
      </c>
      <c r="D137" s="150"/>
      <c r="E137" s="150"/>
      <c r="F137" s="150"/>
      <c r="G137" s="150"/>
      <c r="H137" s="150"/>
      <c r="I137" s="151"/>
      <c r="J137" s="279"/>
      <c r="K137" s="279"/>
      <c r="L137" s="345"/>
      <c r="M137" s="295" t="s">
        <v>470</v>
      </c>
      <c r="N137" s="296"/>
      <c r="O137" s="278" t="s">
        <v>471</v>
      </c>
      <c r="P137" s="150"/>
      <c r="Q137" s="150"/>
      <c r="R137" s="150"/>
      <c r="S137" s="150"/>
      <c r="T137" s="150"/>
      <c r="U137" s="151"/>
      <c r="V137" s="279"/>
      <c r="W137" s="279"/>
      <c r="X137" s="345"/>
      <c r="Y137" s="295" t="s">
        <v>470</v>
      </c>
      <c r="Z137" s="296"/>
      <c r="AA137" s="278" t="s">
        <v>471</v>
      </c>
      <c r="AB137" s="150"/>
      <c r="AC137" s="150"/>
      <c r="AD137" s="150"/>
      <c r="AE137" s="150"/>
      <c r="AF137" s="150"/>
      <c r="AG137" s="151"/>
      <c r="AH137" s="279"/>
      <c r="AI137" s="279"/>
      <c r="AJ137" s="345"/>
    </row>
    <row r="138" spans="1:36" ht="15.75">
      <c r="A138" s="621" t="s">
        <v>472</v>
      </c>
      <c r="B138" s="622"/>
      <c r="C138" s="277" t="s">
        <v>473</v>
      </c>
      <c r="D138" s="150"/>
      <c r="E138" s="150"/>
      <c r="F138" s="150"/>
      <c r="G138" s="150"/>
      <c r="H138" s="150"/>
      <c r="I138" s="151"/>
      <c r="J138" s="280"/>
      <c r="K138" s="281"/>
      <c r="L138" s="346"/>
      <c r="M138" s="621" t="s">
        <v>472</v>
      </c>
      <c r="N138" s="622"/>
      <c r="O138" s="277" t="s">
        <v>473</v>
      </c>
      <c r="P138" s="150"/>
      <c r="Q138" s="150"/>
      <c r="R138" s="150"/>
      <c r="S138" s="150"/>
      <c r="T138" s="150"/>
      <c r="U138" s="151"/>
      <c r="V138" s="280"/>
      <c r="W138" s="281"/>
      <c r="X138" s="346"/>
      <c r="Y138" s="621" t="s">
        <v>472</v>
      </c>
      <c r="Z138" s="622"/>
      <c r="AA138" s="277" t="s">
        <v>473</v>
      </c>
      <c r="AB138" s="150"/>
      <c r="AC138" s="150"/>
      <c r="AD138" s="150"/>
      <c r="AE138" s="150"/>
      <c r="AF138" s="150"/>
      <c r="AG138" s="151"/>
      <c r="AH138" s="280"/>
      <c r="AI138" s="281"/>
      <c r="AJ138" s="346"/>
    </row>
    <row r="139" spans="1:36" ht="15.75">
      <c r="A139" s="295"/>
      <c r="B139" s="287" t="s">
        <v>474</v>
      </c>
      <c r="C139" s="284" t="s">
        <v>475</v>
      </c>
      <c r="D139" s="150"/>
      <c r="E139" s="150"/>
      <c r="F139" s="150"/>
      <c r="G139" s="150"/>
      <c r="H139" s="150"/>
      <c r="I139" s="151"/>
      <c r="J139" s="280"/>
      <c r="K139" s="281"/>
      <c r="L139" s="346"/>
      <c r="M139" s="295"/>
      <c r="N139" s="287" t="s">
        <v>474</v>
      </c>
      <c r="O139" s="284" t="s">
        <v>475</v>
      </c>
      <c r="P139" s="150"/>
      <c r="Q139" s="150"/>
      <c r="R139" s="150"/>
      <c r="S139" s="150"/>
      <c r="T139" s="150"/>
      <c r="U139" s="151"/>
      <c r="V139" s="280"/>
      <c r="W139" s="281"/>
      <c r="X139" s="346"/>
      <c r="Y139" s="295"/>
      <c r="Z139" s="287" t="s">
        <v>474</v>
      </c>
      <c r="AA139" s="284" t="s">
        <v>475</v>
      </c>
      <c r="AB139" s="150"/>
      <c r="AC139" s="150"/>
      <c r="AD139" s="150"/>
      <c r="AE139" s="150"/>
      <c r="AF139" s="150"/>
      <c r="AG139" s="151"/>
      <c r="AH139" s="280"/>
      <c r="AI139" s="281"/>
      <c r="AJ139" s="346"/>
    </row>
    <row r="140" spans="1:36" ht="26.25">
      <c r="A140" s="310"/>
      <c r="B140" s="292" t="s">
        <v>476</v>
      </c>
      <c r="C140" s="284" t="s">
        <v>477</v>
      </c>
      <c r="D140" s="150"/>
      <c r="E140" s="150"/>
      <c r="F140" s="150"/>
      <c r="G140" s="150"/>
      <c r="H140" s="150"/>
      <c r="I140" s="151"/>
      <c r="J140" s="280"/>
      <c r="K140" s="281"/>
      <c r="L140" s="346"/>
      <c r="M140" s="310"/>
      <c r="N140" s="292" t="s">
        <v>476</v>
      </c>
      <c r="O140" s="284" t="s">
        <v>477</v>
      </c>
      <c r="P140" s="150"/>
      <c r="Q140" s="150"/>
      <c r="R140" s="150"/>
      <c r="S140" s="150"/>
      <c r="T140" s="150"/>
      <c r="U140" s="151"/>
      <c r="V140" s="280"/>
      <c r="W140" s="281"/>
      <c r="X140" s="346"/>
      <c r="Y140" s="310"/>
      <c r="Z140" s="292" t="s">
        <v>476</v>
      </c>
      <c r="AA140" s="284" t="s">
        <v>477</v>
      </c>
      <c r="AB140" s="150"/>
      <c r="AC140" s="150"/>
      <c r="AD140" s="150"/>
      <c r="AE140" s="150"/>
      <c r="AF140" s="150"/>
      <c r="AG140" s="151"/>
      <c r="AH140" s="280"/>
      <c r="AI140" s="281"/>
      <c r="AJ140" s="346"/>
    </row>
    <row r="141" spans="1:36" ht="15.75">
      <c r="A141" s="621" t="s">
        <v>478</v>
      </c>
      <c r="B141" s="622"/>
      <c r="C141" s="277" t="s">
        <v>479</v>
      </c>
      <c r="D141" s="150"/>
      <c r="E141" s="150"/>
      <c r="F141" s="150"/>
      <c r="G141" s="150"/>
      <c r="H141" s="150"/>
      <c r="I141" s="151"/>
      <c r="J141" s="280"/>
      <c r="K141" s="281"/>
      <c r="L141" s="346"/>
      <c r="M141" s="621" t="s">
        <v>478</v>
      </c>
      <c r="N141" s="622"/>
      <c r="O141" s="277" t="s">
        <v>479</v>
      </c>
      <c r="P141" s="150"/>
      <c r="Q141" s="150"/>
      <c r="R141" s="150"/>
      <c r="S141" s="150"/>
      <c r="T141" s="150"/>
      <c r="U141" s="151"/>
      <c r="V141" s="280"/>
      <c r="W141" s="281"/>
      <c r="X141" s="346"/>
      <c r="Y141" s="621" t="s">
        <v>478</v>
      </c>
      <c r="Z141" s="622"/>
      <c r="AA141" s="277" t="s">
        <v>479</v>
      </c>
      <c r="AB141" s="150"/>
      <c r="AC141" s="150"/>
      <c r="AD141" s="150"/>
      <c r="AE141" s="150"/>
      <c r="AF141" s="150"/>
      <c r="AG141" s="151"/>
      <c r="AH141" s="280"/>
      <c r="AI141" s="281"/>
      <c r="AJ141" s="346"/>
    </row>
    <row r="142" spans="1:36" ht="15.75">
      <c r="A142" s="311"/>
      <c r="B142" s="287" t="s">
        <v>480</v>
      </c>
      <c r="C142" s="284" t="s">
        <v>481</v>
      </c>
      <c r="D142" s="150"/>
      <c r="E142" s="150"/>
      <c r="F142" s="150"/>
      <c r="G142" s="150"/>
      <c r="H142" s="150"/>
      <c r="I142" s="151"/>
      <c r="J142" s="280"/>
      <c r="K142" s="281"/>
      <c r="L142" s="346"/>
      <c r="M142" s="311"/>
      <c r="N142" s="287" t="s">
        <v>480</v>
      </c>
      <c r="O142" s="284" t="s">
        <v>481</v>
      </c>
      <c r="P142" s="150"/>
      <c r="Q142" s="150"/>
      <c r="R142" s="150"/>
      <c r="S142" s="150"/>
      <c r="T142" s="150"/>
      <c r="U142" s="151"/>
      <c r="V142" s="280"/>
      <c r="W142" s="281"/>
      <c r="X142" s="346"/>
      <c r="Y142" s="311"/>
      <c r="Z142" s="287" t="s">
        <v>480</v>
      </c>
      <c r="AA142" s="284" t="s">
        <v>481</v>
      </c>
      <c r="AB142" s="150"/>
      <c r="AC142" s="150"/>
      <c r="AD142" s="150"/>
      <c r="AE142" s="150"/>
      <c r="AF142" s="150"/>
      <c r="AG142" s="151"/>
      <c r="AH142" s="280"/>
      <c r="AI142" s="281"/>
      <c r="AJ142" s="346"/>
    </row>
    <row r="143" spans="1:36" ht="15.75">
      <c r="A143" s="311"/>
      <c r="B143" s="287" t="s">
        <v>482</v>
      </c>
      <c r="C143" s="284" t="s">
        <v>483</v>
      </c>
      <c r="D143" s="150"/>
      <c r="E143" s="150"/>
      <c r="F143" s="150"/>
      <c r="G143" s="150"/>
      <c r="H143" s="150"/>
      <c r="I143" s="151"/>
      <c r="J143" s="280"/>
      <c r="K143" s="281"/>
      <c r="L143" s="346"/>
      <c r="M143" s="311"/>
      <c r="N143" s="287" t="s">
        <v>482</v>
      </c>
      <c r="O143" s="284" t="s">
        <v>483</v>
      </c>
      <c r="P143" s="150"/>
      <c r="Q143" s="150"/>
      <c r="R143" s="150"/>
      <c r="S143" s="150"/>
      <c r="T143" s="150"/>
      <c r="U143" s="151"/>
      <c r="V143" s="280"/>
      <c r="W143" s="281"/>
      <c r="X143" s="346"/>
      <c r="Y143" s="311"/>
      <c r="Z143" s="287" t="s">
        <v>482</v>
      </c>
      <c r="AA143" s="284" t="s">
        <v>483</v>
      </c>
      <c r="AB143" s="150"/>
      <c r="AC143" s="150"/>
      <c r="AD143" s="150"/>
      <c r="AE143" s="150"/>
      <c r="AF143" s="150"/>
      <c r="AG143" s="151"/>
      <c r="AH143" s="280"/>
      <c r="AI143" s="281"/>
      <c r="AJ143" s="346"/>
    </row>
    <row r="144" spans="1:36" ht="15.75">
      <c r="A144" s="286" t="s">
        <v>484</v>
      </c>
      <c r="B144" s="283"/>
      <c r="C144" s="277" t="s">
        <v>485</v>
      </c>
      <c r="D144" s="150"/>
      <c r="E144" s="150"/>
      <c r="F144" s="150"/>
      <c r="G144" s="150"/>
      <c r="H144" s="150"/>
      <c r="I144" s="151"/>
      <c r="J144" s="308"/>
      <c r="K144" s="308"/>
      <c r="L144" s="347"/>
      <c r="M144" s="286" t="s">
        <v>484</v>
      </c>
      <c r="N144" s="283"/>
      <c r="O144" s="277" t="s">
        <v>485</v>
      </c>
      <c r="P144" s="150"/>
      <c r="Q144" s="150"/>
      <c r="R144" s="150"/>
      <c r="S144" s="150"/>
      <c r="T144" s="150"/>
      <c r="U144" s="151"/>
      <c r="V144" s="308"/>
      <c r="W144" s="308"/>
      <c r="X144" s="347"/>
      <c r="Y144" s="286" t="s">
        <v>484</v>
      </c>
      <c r="Z144" s="283"/>
      <c r="AA144" s="277" t="s">
        <v>485</v>
      </c>
      <c r="AB144" s="150"/>
      <c r="AC144" s="150"/>
      <c r="AD144" s="150"/>
      <c r="AE144" s="150"/>
      <c r="AF144" s="150"/>
      <c r="AG144" s="151"/>
      <c r="AH144" s="308"/>
      <c r="AI144" s="308"/>
      <c r="AJ144" s="347"/>
    </row>
    <row r="145" spans="1:36" ht="15.75">
      <c r="A145" s="312" t="s">
        <v>486</v>
      </c>
      <c r="B145" s="283"/>
      <c r="C145" s="277" t="s">
        <v>487</v>
      </c>
      <c r="D145" s="150"/>
      <c r="E145" s="150"/>
      <c r="F145" s="150"/>
      <c r="G145" s="150"/>
      <c r="H145" s="150"/>
      <c r="I145" s="151"/>
      <c r="J145" s="280"/>
      <c r="K145" s="281"/>
      <c r="L145" s="346"/>
      <c r="M145" s="312" t="s">
        <v>486</v>
      </c>
      <c r="N145" s="283"/>
      <c r="O145" s="277" t="s">
        <v>487</v>
      </c>
      <c r="P145" s="150"/>
      <c r="Q145" s="150"/>
      <c r="R145" s="150"/>
      <c r="S145" s="150"/>
      <c r="T145" s="150"/>
      <c r="U145" s="151"/>
      <c r="V145" s="280"/>
      <c r="W145" s="281"/>
      <c r="X145" s="346"/>
      <c r="Y145" s="312" t="s">
        <v>486</v>
      </c>
      <c r="Z145" s="283"/>
      <c r="AA145" s="277" t="s">
        <v>487</v>
      </c>
      <c r="AB145" s="150"/>
      <c r="AC145" s="150"/>
      <c r="AD145" s="150"/>
      <c r="AE145" s="150"/>
      <c r="AF145" s="150"/>
      <c r="AG145" s="151"/>
      <c r="AH145" s="280"/>
      <c r="AI145" s="281"/>
      <c r="AJ145" s="346"/>
    </row>
    <row r="146" spans="1:36" ht="15.75">
      <c r="A146" s="286"/>
      <c r="B146" s="313" t="s">
        <v>488</v>
      </c>
      <c r="C146" s="284" t="s">
        <v>489</v>
      </c>
      <c r="D146" s="150"/>
      <c r="E146" s="150"/>
      <c r="F146" s="150"/>
      <c r="G146" s="150"/>
      <c r="H146" s="150"/>
      <c r="I146" s="151"/>
      <c r="J146" s="280"/>
      <c r="K146" s="281"/>
      <c r="L146" s="346"/>
      <c r="M146" s="286"/>
      <c r="N146" s="313" t="s">
        <v>488</v>
      </c>
      <c r="O146" s="284" t="s">
        <v>489</v>
      </c>
      <c r="P146" s="150"/>
      <c r="Q146" s="150"/>
      <c r="R146" s="150"/>
      <c r="S146" s="150"/>
      <c r="T146" s="150"/>
      <c r="U146" s="151"/>
      <c r="V146" s="280"/>
      <c r="W146" s="281"/>
      <c r="X146" s="346"/>
      <c r="Y146" s="286"/>
      <c r="Z146" s="313" t="s">
        <v>488</v>
      </c>
      <c r="AA146" s="284" t="s">
        <v>489</v>
      </c>
      <c r="AB146" s="150"/>
      <c r="AC146" s="150"/>
      <c r="AD146" s="150"/>
      <c r="AE146" s="150"/>
      <c r="AF146" s="150"/>
      <c r="AG146" s="151"/>
      <c r="AH146" s="280"/>
      <c r="AI146" s="281"/>
      <c r="AJ146" s="346"/>
    </row>
    <row r="147" spans="1:36" ht="15.75">
      <c r="A147" s="288"/>
      <c r="B147" s="313" t="s">
        <v>490</v>
      </c>
      <c r="C147" s="284" t="s">
        <v>491</v>
      </c>
      <c r="D147" s="150"/>
      <c r="E147" s="150"/>
      <c r="F147" s="150"/>
      <c r="G147" s="150"/>
      <c r="H147" s="150"/>
      <c r="I147" s="151"/>
      <c r="J147" s="280"/>
      <c r="K147" s="281"/>
      <c r="L147" s="346"/>
      <c r="M147" s="288"/>
      <c r="N147" s="313" t="s">
        <v>490</v>
      </c>
      <c r="O147" s="284" t="s">
        <v>491</v>
      </c>
      <c r="P147" s="150"/>
      <c r="Q147" s="150"/>
      <c r="R147" s="150"/>
      <c r="S147" s="150"/>
      <c r="T147" s="150"/>
      <c r="U147" s="151"/>
      <c r="V147" s="280"/>
      <c r="W147" s="281"/>
      <c r="X147" s="346"/>
      <c r="Y147" s="288"/>
      <c r="Z147" s="313" t="s">
        <v>490</v>
      </c>
      <c r="AA147" s="284" t="s">
        <v>491</v>
      </c>
      <c r="AB147" s="150"/>
      <c r="AC147" s="150"/>
      <c r="AD147" s="150"/>
      <c r="AE147" s="150"/>
      <c r="AF147" s="150"/>
      <c r="AG147" s="151"/>
      <c r="AH147" s="280"/>
      <c r="AI147" s="281"/>
      <c r="AJ147" s="346"/>
    </row>
    <row r="148" spans="1:36" ht="15.75">
      <c r="A148" s="288"/>
      <c r="B148" s="313" t="s">
        <v>492</v>
      </c>
      <c r="C148" s="284" t="s">
        <v>493</v>
      </c>
      <c r="D148" s="150"/>
      <c r="E148" s="150"/>
      <c r="F148" s="150"/>
      <c r="G148" s="150"/>
      <c r="H148" s="150"/>
      <c r="I148" s="151"/>
      <c r="J148" s="280"/>
      <c r="K148" s="281"/>
      <c r="L148" s="346"/>
      <c r="M148" s="288"/>
      <c r="N148" s="313" t="s">
        <v>492</v>
      </c>
      <c r="O148" s="284" t="s">
        <v>493</v>
      </c>
      <c r="P148" s="150"/>
      <c r="Q148" s="150"/>
      <c r="R148" s="150"/>
      <c r="S148" s="150"/>
      <c r="T148" s="150"/>
      <c r="U148" s="151"/>
      <c r="V148" s="280"/>
      <c r="W148" s="281"/>
      <c r="X148" s="346"/>
      <c r="Y148" s="288"/>
      <c r="Z148" s="313" t="s">
        <v>492</v>
      </c>
      <c r="AA148" s="284" t="s">
        <v>493</v>
      </c>
      <c r="AB148" s="150"/>
      <c r="AC148" s="150"/>
      <c r="AD148" s="150"/>
      <c r="AE148" s="150"/>
      <c r="AF148" s="150"/>
      <c r="AG148" s="151"/>
      <c r="AH148" s="280"/>
      <c r="AI148" s="281"/>
      <c r="AJ148" s="346"/>
    </row>
    <row r="149" spans="1:36" ht="15.75">
      <c r="A149" s="288"/>
      <c r="B149" s="313" t="s">
        <v>494</v>
      </c>
      <c r="C149" s="284" t="s">
        <v>495</v>
      </c>
      <c r="D149" s="150"/>
      <c r="E149" s="150"/>
      <c r="F149" s="150"/>
      <c r="G149" s="150"/>
      <c r="H149" s="150"/>
      <c r="I149" s="151"/>
      <c r="J149" s="280"/>
      <c r="K149" s="281"/>
      <c r="L149" s="346"/>
      <c r="M149" s="288"/>
      <c r="N149" s="313" t="s">
        <v>494</v>
      </c>
      <c r="O149" s="284" t="s">
        <v>495</v>
      </c>
      <c r="P149" s="150"/>
      <c r="Q149" s="150"/>
      <c r="R149" s="150"/>
      <c r="S149" s="150"/>
      <c r="T149" s="150"/>
      <c r="U149" s="151"/>
      <c r="V149" s="280"/>
      <c r="W149" s="281"/>
      <c r="X149" s="346"/>
      <c r="Y149" s="288"/>
      <c r="Z149" s="313" t="s">
        <v>494</v>
      </c>
      <c r="AA149" s="284" t="s">
        <v>495</v>
      </c>
      <c r="AB149" s="150"/>
      <c r="AC149" s="150"/>
      <c r="AD149" s="150"/>
      <c r="AE149" s="150"/>
      <c r="AF149" s="150"/>
      <c r="AG149" s="151"/>
      <c r="AH149" s="280"/>
      <c r="AI149" s="281"/>
      <c r="AJ149" s="346"/>
    </row>
    <row r="150" spans="1:36" ht="15.75">
      <c r="A150" s="623" t="s">
        <v>738</v>
      </c>
      <c r="B150" s="624"/>
      <c r="C150" s="278" t="s">
        <v>497</v>
      </c>
      <c r="D150" s="150"/>
      <c r="E150" s="150"/>
      <c r="F150" s="150"/>
      <c r="G150" s="150"/>
      <c r="H150" s="150"/>
      <c r="I150" s="151"/>
      <c r="J150" s="279"/>
      <c r="K150" s="279"/>
      <c r="L150" s="345"/>
      <c r="M150" s="623" t="s">
        <v>738</v>
      </c>
      <c r="N150" s="624"/>
      <c r="O150" s="278" t="s">
        <v>497</v>
      </c>
      <c r="P150" s="150"/>
      <c r="Q150" s="150"/>
      <c r="R150" s="150"/>
      <c r="S150" s="150"/>
      <c r="T150" s="150"/>
      <c r="U150" s="151"/>
      <c r="V150" s="279"/>
      <c r="W150" s="279"/>
      <c r="X150" s="345"/>
      <c r="Y150" s="623" t="s">
        <v>738</v>
      </c>
      <c r="Z150" s="624"/>
      <c r="AA150" s="278" t="s">
        <v>497</v>
      </c>
      <c r="AB150" s="150"/>
      <c r="AC150" s="150"/>
      <c r="AD150" s="150"/>
      <c r="AE150" s="150"/>
      <c r="AF150" s="150"/>
      <c r="AG150" s="151"/>
      <c r="AH150" s="279"/>
      <c r="AI150" s="279"/>
      <c r="AJ150" s="345"/>
    </row>
    <row r="151" spans="1:36" ht="15.75">
      <c r="A151" s="286" t="s">
        <v>498</v>
      </c>
      <c r="B151" s="276"/>
      <c r="C151" s="277" t="s">
        <v>499</v>
      </c>
      <c r="D151" s="150"/>
      <c r="E151" s="150"/>
      <c r="F151" s="150"/>
      <c r="G151" s="150"/>
      <c r="H151" s="150"/>
      <c r="I151" s="151"/>
      <c r="J151" s="280"/>
      <c r="K151" s="281"/>
      <c r="L151" s="346"/>
      <c r="M151" s="286" t="s">
        <v>498</v>
      </c>
      <c r="N151" s="276"/>
      <c r="O151" s="277" t="s">
        <v>499</v>
      </c>
      <c r="P151" s="150"/>
      <c r="Q151" s="150"/>
      <c r="R151" s="150"/>
      <c r="S151" s="150"/>
      <c r="T151" s="150"/>
      <c r="U151" s="151"/>
      <c r="V151" s="280"/>
      <c r="W151" s="281"/>
      <c r="X151" s="346"/>
      <c r="Y151" s="286" t="s">
        <v>498</v>
      </c>
      <c r="Z151" s="276"/>
      <c r="AA151" s="277" t="s">
        <v>499</v>
      </c>
      <c r="AB151" s="150"/>
      <c r="AC151" s="150"/>
      <c r="AD151" s="150"/>
      <c r="AE151" s="150"/>
      <c r="AF151" s="150"/>
      <c r="AG151" s="151"/>
      <c r="AH151" s="280"/>
      <c r="AI151" s="281"/>
      <c r="AJ151" s="346"/>
    </row>
    <row r="152" spans="1:36" ht="15.75">
      <c r="A152" s="293" t="s">
        <v>500</v>
      </c>
      <c r="B152" s="276"/>
      <c r="C152" s="277" t="s">
        <v>501</v>
      </c>
      <c r="D152" s="150"/>
      <c r="E152" s="150"/>
      <c r="F152" s="150"/>
      <c r="G152" s="150"/>
      <c r="H152" s="150"/>
      <c r="I152" s="151"/>
      <c r="J152" s="280"/>
      <c r="K152" s="281"/>
      <c r="L152" s="346"/>
      <c r="M152" s="293" t="s">
        <v>500</v>
      </c>
      <c r="N152" s="276"/>
      <c r="O152" s="277" t="s">
        <v>501</v>
      </c>
      <c r="P152" s="150"/>
      <c r="Q152" s="150"/>
      <c r="R152" s="150"/>
      <c r="S152" s="150"/>
      <c r="T152" s="150"/>
      <c r="U152" s="151"/>
      <c r="V152" s="280"/>
      <c r="W152" s="281"/>
      <c r="X152" s="346"/>
      <c r="Y152" s="293" t="s">
        <v>500</v>
      </c>
      <c r="Z152" s="276"/>
      <c r="AA152" s="277" t="s">
        <v>501</v>
      </c>
      <c r="AB152" s="150"/>
      <c r="AC152" s="150"/>
      <c r="AD152" s="150"/>
      <c r="AE152" s="150"/>
      <c r="AF152" s="150"/>
      <c r="AG152" s="151"/>
      <c r="AH152" s="280"/>
      <c r="AI152" s="281"/>
      <c r="AJ152" s="346"/>
    </row>
    <row r="153" spans="1:36" ht="15.75">
      <c r="A153" s="293" t="s">
        <v>502</v>
      </c>
      <c r="B153" s="276"/>
      <c r="C153" s="277" t="s">
        <v>503</v>
      </c>
      <c r="D153" s="150"/>
      <c r="E153" s="150"/>
      <c r="F153" s="150"/>
      <c r="G153" s="150"/>
      <c r="H153" s="150"/>
      <c r="I153" s="151"/>
      <c r="J153" s="280"/>
      <c r="K153" s="281"/>
      <c r="L153" s="346"/>
      <c r="M153" s="293" t="s">
        <v>502</v>
      </c>
      <c r="N153" s="276"/>
      <c r="O153" s="277" t="s">
        <v>503</v>
      </c>
      <c r="P153" s="150"/>
      <c r="Q153" s="150"/>
      <c r="R153" s="150"/>
      <c r="S153" s="150"/>
      <c r="T153" s="150"/>
      <c r="U153" s="151"/>
      <c r="V153" s="280"/>
      <c r="W153" s="281"/>
      <c r="X153" s="346"/>
      <c r="Y153" s="293" t="s">
        <v>502</v>
      </c>
      <c r="Z153" s="276"/>
      <c r="AA153" s="277" t="s">
        <v>503</v>
      </c>
      <c r="AB153" s="150"/>
      <c r="AC153" s="150"/>
      <c r="AD153" s="150"/>
      <c r="AE153" s="150"/>
      <c r="AF153" s="150"/>
      <c r="AG153" s="151"/>
      <c r="AH153" s="280"/>
      <c r="AI153" s="281"/>
      <c r="AJ153" s="346"/>
    </row>
    <row r="154" spans="1:36" ht="15.75">
      <c r="A154" s="609" t="s">
        <v>504</v>
      </c>
      <c r="B154" s="610"/>
      <c r="C154" s="277" t="s">
        <v>505</v>
      </c>
      <c r="D154" s="150"/>
      <c r="E154" s="150"/>
      <c r="F154" s="150"/>
      <c r="G154" s="150"/>
      <c r="H154" s="150"/>
      <c r="I154" s="151"/>
      <c r="J154" s="280"/>
      <c r="K154" s="281"/>
      <c r="L154" s="346"/>
      <c r="M154" s="609" t="s">
        <v>504</v>
      </c>
      <c r="N154" s="610"/>
      <c r="O154" s="277" t="s">
        <v>505</v>
      </c>
      <c r="P154" s="150"/>
      <c r="Q154" s="150"/>
      <c r="R154" s="150"/>
      <c r="S154" s="150"/>
      <c r="T154" s="150"/>
      <c r="U154" s="151"/>
      <c r="V154" s="280"/>
      <c r="W154" s="281"/>
      <c r="X154" s="346"/>
      <c r="Y154" s="609" t="s">
        <v>504</v>
      </c>
      <c r="Z154" s="610"/>
      <c r="AA154" s="277" t="s">
        <v>505</v>
      </c>
      <c r="AB154" s="150"/>
      <c r="AC154" s="150"/>
      <c r="AD154" s="150"/>
      <c r="AE154" s="150"/>
      <c r="AF154" s="150"/>
      <c r="AG154" s="151"/>
      <c r="AH154" s="280"/>
      <c r="AI154" s="281"/>
      <c r="AJ154" s="346"/>
    </row>
    <row r="155" spans="1:36" ht="15.75">
      <c r="A155" s="609" t="s">
        <v>506</v>
      </c>
      <c r="B155" s="610"/>
      <c r="C155" s="277" t="s">
        <v>507</v>
      </c>
      <c r="D155" s="150"/>
      <c r="E155" s="150"/>
      <c r="F155" s="150"/>
      <c r="G155" s="150"/>
      <c r="H155" s="150"/>
      <c r="I155" s="151"/>
      <c r="J155" s="280"/>
      <c r="K155" s="281"/>
      <c r="L155" s="346"/>
      <c r="M155" s="609" t="s">
        <v>506</v>
      </c>
      <c r="N155" s="610"/>
      <c r="O155" s="277" t="s">
        <v>507</v>
      </c>
      <c r="P155" s="150"/>
      <c r="Q155" s="150"/>
      <c r="R155" s="150"/>
      <c r="S155" s="150"/>
      <c r="T155" s="150"/>
      <c r="U155" s="151"/>
      <c r="V155" s="280"/>
      <c r="W155" s="281"/>
      <c r="X155" s="346"/>
      <c r="Y155" s="609" t="s">
        <v>506</v>
      </c>
      <c r="Z155" s="610"/>
      <c r="AA155" s="277" t="s">
        <v>507</v>
      </c>
      <c r="AB155" s="150"/>
      <c r="AC155" s="150"/>
      <c r="AD155" s="150"/>
      <c r="AE155" s="150"/>
      <c r="AF155" s="150"/>
      <c r="AG155" s="151"/>
      <c r="AH155" s="280"/>
      <c r="AI155" s="281"/>
      <c r="AJ155" s="346"/>
    </row>
    <row r="156" spans="1:36" ht="15.75">
      <c r="A156" s="293" t="s">
        <v>508</v>
      </c>
      <c r="B156" s="276"/>
      <c r="C156" s="277" t="s">
        <v>509</v>
      </c>
      <c r="D156" s="150"/>
      <c r="E156" s="150"/>
      <c r="F156" s="150"/>
      <c r="G156" s="150"/>
      <c r="H156" s="150"/>
      <c r="I156" s="151"/>
      <c r="J156" s="280"/>
      <c r="K156" s="281"/>
      <c r="L156" s="346"/>
      <c r="M156" s="293" t="s">
        <v>508</v>
      </c>
      <c r="N156" s="276"/>
      <c r="O156" s="277" t="s">
        <v>509</v>
      </c>
      <c r="P156" s="150"/>
      <c r="Q156" s="150"/>
      <c r="R156" s="150"/>
      <c r="S156" s="150"/>
      <c r="T156" s="150"/>
      <c r="U156" s="151"/>
      <c r="V156" s="280"/>
      <c r="W156" s="281"/>
      <c r="X156" s="346"/>
      <c r="Y156" s="293" t="s">
        <v>508</v>
      </c>
      <c r="Z156" s="276"/>
      <c r="AA156" s="277" t="s">
        <v>509</v>
      </c>
      <c r="AB156" s="150"/>
      <c r="AC156" s="150"/>
      <c r="AD156" s="150"/>
      <c r="AE156" s="150"/>
      <c r="AF156" s="150"/>
      <c r="AG156" s="151"/>
      <c r="AH156" s="280"/>
      <c r="AI156" s="281"/>
      <c r="AJ156" s="346"/>
    </row>
    <row r="157" spans="1:36" ht="15.75">
      <c r="A157" s="293" t="s">
        <v>510</v>
      </c>
      <c r="B157" s="276"/>
      <c r="C157" s="277" t="s">
        <v>511</v>
      </c>
      <c r="D157" s="150"/>
      <c r="E157" s="150"/>
      <c r="F157" s="150"/>
      <c r="G157" s="150"/>
      <c r="H157" s="150"/>
      <c r="I157" s="151"/>
      <c r="J157" s="280"/>
      <c r="K157" s="281"/>
      <c r="L157" s="346"/>
      <c r="M157" s="293" t="s">
        <v>510</v>
      </c>
      <c r="N157" s="276"/>
      <c r="O157" s="277" t="s">
        <v>511</v>
      </c>
      <c r="P157" s="150"/>
      <c r="Q157" s="150"/>
      <c r="R157" s="150"/>
      <c r="S157" s="150"/>
      <c r="T157" s="150"/>
      <c r="U157" s="151"/>
      <c r="V157" s="280"/>
      <c r="W157" s="281"/>
      <c r="X157" s="346"/>
      <c r="Y157" s="293" t="s">
        <v>510</v>
      </c>
      <c r="Z157" s="276"/>
      <c r="AA157" s="277" t="s">
        <v>511</v>
      </c>
      <c r="AB157" s="150"/>
      <c r="AC157" s="150"/>
      <c r="AD157" s="150"/>
      <c r="AE157" s="150"/>
      <c r="AF157" s="150"/>
      <c r="AG157" s="151"/>
      <c r="AH157" s="280"/>
      <c r="AI157" s="281"/>
      <c r="AJ157" s="346"/>
    </row>
    <row r="158" spans="1:36" ht="15.75">
      <c r="A158" s="611" t="s">
        <v>512</v>
      </c>
      <c r="B158" s="612"/>
      <c r="C158" s="277" t="s">
        <v>513</v>
      </c>
      <c r="D158" s="150"/>
      <c r="E158" s="150"/>
      <c r="F158" s="150"/>
      <c r="G158" s="150"/>
      <c r="H158" s="150"/>
      <c r="I158" s="151"/>
      <c r="J158" s="280"/>
      <c r="K158" s="281"/>
      <c r="L158" s="346"/>
      <c r="M158" s="611" t="s">
        <v>512</v>
      </c>
      <c r="N158" s="612"/>
      <c r="O158" s="277" t="s">
        <v>513</v>
      </c>
      <c r="P158" s="150"/>
      <c r="Q158" s="150"/>
      <c r="R158" s="150"/>
      <c r="S158" s="150"/>
      <c r="T158" s="150"/>
      <c r="U158" s="151"/>
      <c r="V158" s="280"/>
      <c r="W158" s="281"/>
      <c r="X158" s="346"/>
      <c r="Y158" s="611" t="s">
        <v>512</v>
      </c>
      <c r="Z158" s="612"/>
      <c r="AA158" s="277" t="s">
        <v>513</v>
      </c>
      <c r="AB158" s="150"/>
      <c r="AC158" s="150"/>
      <c r="AD158" s="150"/>
      <c r="AE158" s="150"/>
      <c r="AF158" s="150"/>
      <c r="AG158" s="151"/>
      <c r="AH158" s="280"/>
      <c r="AI158" s="281"/>
      <c r="AJ158" s="346"/>
    </row>
    <row r="159" spans="1:36" ht="15.75">
      <c r="A159" s="293" t="s">
        <v>514</v>
      </c>
      <c r="B159" s="276"/>
      <c r="C159" s="277" t="s">
        <v>515</v>
      </c>
      <c r="D159" s="150"/>
      <c r="E159" s="150"/>
      <c r="F159" s="150"/>
      <c r="G159" s="150"/>
      <c r="H159" s="150"/>
      <c r="I159" s="151"/>
      <c r="J159" s="280"/>
      <c r="K159" s="281"/>
      <c r="L159" s="346"/>
      <c r="M159" s="293" t="s">
        <v>514</v>
      </c>
      <c r="N159" s="276"/>
      <c r="O159" s="277" t="s">
        <v>515</v>
      </c>
      <c r="P159" s="150"/>
      <c r="Q159" s="150"/>
      <c r="R159" s="150"/>
      <c r="S159" s="150"/>
      <c r="T159" s="150"/>
      <c r="U159" s="151"/>
      <c r="V159" s="280"/>
      <c r="W159" s="281"/>
      <c r="X159" s="346"/>
      <c r="Y159" s="293" t="s">
        <v>514</v>
      </c>
      <c r="Z159" s="276"/>
      <c r="AA159" s="277" t="s">
        <v>515</v>
      </c>
      <c r="AB159" s="150"/>
      <c r="AC159" s="150"/>
      <c r="AD159" s="150"/>
      <c r="AE159" s="150"/>
      <c r="AF159" s="150"/>
      <c r="AG159" s="151"/>
      <c r="AH159" s="280"/>
      <c r="AI159" s="281"/>
      <c r="AJ159" s="346"/>
    </row>
    <row r="160" spans="1:36" ht="15.75">
      <c r="A160" s="293" t="s">
        <v>516</v>
      </c>
      <c r="B160" s="306"/>
      <c r="C160" s="277" t="s">
        <v>517</v>
      </c>
      <c r="D160" s="150"/>
      <c r="E160" s="150"/>
      <c r="F160" s="150"/>
      <c r="G160" s="150"/>
      <c r="H160" s="150"/>
      <c r="I160" s="151"/>
      <c r="J160" s="280"/>
      <c r="K160" s="281"/>
      <c r="L160" s="346"/>
      <c r="M160" s="293" t="s">
        <v>516</v>
      </c>
      <c r="N160" s="306"/>
      <c r="O160" s="277" t="s">
        <v>517</v>
      </c>
      <c r="P160" s="150"/>
      <c r="Q160" s="150"/>
      <c r="R160" s="150"/>
      <c r="S160" s="150"/>
      <c r="T160" s="150"/>
      <c r="U160" s="151"/>
      <c r="V160" s="280"/>
      <c r="W160" s="281"/>
      <c r="X160" s="346"/>
      <c r="Y160" s="293" t="s">
        <v>516</v>
      </c>
      <c r="Z160" s="306"/>
      <c r="AA160" s="277" t="s">
        <v>517</v>
      </c>
      <c r="AB160" s="150"/>
      <c r="AC160" s="150"/>
      <c r="AD160" s="150"/>
      <c r="AE160" s="150"/>
      <c r="AF160" s="150"/>
      <c r="AG160" s="151"/>
      <c r="AH160" s="280"/>
      <c r="AI160" s="281"/>
      <c r="AJ160" s="346"/>
    </row>
    <row r="161" spans="1:36" ht="15.75">
      <c r="A161" s="293" t="s">
        <v>518</v>
      </c>
      <c r="B161" s="306"/>
      <c r="C161" s="277" t="s">
        <v>519</v>
      </c>
      <c r="D161" s="150"/>
      <c r="E161" s="150"/>
      <c r="F161" s="150"/>
      <c r="G161" s="150"/>
      <c r="H161" s="150"/>
      <c r="I161" s="151"/>
      <c r="J161" s="280"/>
      <c r="K161" s="281"/>
      <c r="L161" s="346"/>
      <c r="M161" s="293" t="s">
        <v>518</v>
      </c>
      <c r="N161" s="306"/>
      <c r="O161" s="277" t="s">
        <v>519</v>
      </c>
      <c r="P161" s="150"/>
      <c r="Q161" s="150"/>
      <c r="R161" s="150"/>
      <c r="S161" s="150"/>
      <c r="T161" s="150"/>
      <c r="U161" s="151"/>
      <c r="V161" s="280"/>
      <c r="W161" s="281"/>
      <c r="X161" s="346"/>
      <c r="Y161" s="293" t="s">
        <v>518</v>
      </c>
      <c r="Z161" s="306"/>
      <c r="AA161" s="277" t="s">
        <v>519</v>
      </c>
      <c r="AB161" s="150"/>
      <c r="AC161" s="150"/>
      <c r="AD161" s="150"/>
      <c r="AE161" s="150"/>
      <c r="AF161" s="150"/>
      <c r="AG161" s="151"/>
      <c r="AH161" s="280"/>
      <c r="AI161" s="281"/>
      <c r="AJ161" s="346"/>
    </row>
    <row r="162" spans="1:36" ht="15.75">
      <c r="A162" s="314" t="s">
        <v>520</v>
      </c>
      <c r="B162" s="297"/>
      <c r="C162" s="277" t="s">
        <v>521</v>
      </c>
      <c r="D162" s="150"/>
      <c r="E162" s="150"/>
      <c r="F162" s="150"/>
      <c r="G162" s="150"/>
      <c r="H162" s="150"/>
      <c r="I162" s="151"/>
      <c r="J162" s="280"/>
      <c r="K162" s="281"/>
      <c r="L162" s="346"/>
      <c r="M162" s="314" t="s">
        <v>520</v>
      </c>
      <c r="N162" s="297"/>
      <c r="O162" s="277" t="s">
        <v>521</v>
      </c>
      <c r="P162" s="150"/>
      <c r="Q162" s="150"/>
      <c r="R162" s="150"/>
      <c r="S162" s="150"/>
      <c r="T162" s="150"/>
      <c r="U162" s="151"/>
      <c r="V162" s="280"/>
      <c r="W162" s="281"/>
      <c r="X162" s="346"/>
      <c r="Y162" s="314" t="s">
        <v>520</v>
      </c>
      <c r="Z162" s="297"/>
      <c r="AA162" s="277" t="s">
        <v>521</v>
      </c>
      <c r="AB162" s="150"/>
      <c r="AC162" s="150"/>
      <c r="AD162" s="150"/>
      <c r="AE162" s="150"/>
      <c r="AF162" s="150"/>
      <c r="AG162" s="151"/>
      <c r="AH162" s="280"/>
      <c r="AI162" s="281"/>
      <c r="AJ162" s="346"/>
    </row>
    <row r="163" spans="1:36" ht="15.75">
      <c r="A163" s="315" t="s">
        <v>522</v>
      </c>
      <c r="B163" s="316"/>
      <c r="C163" s="277" t="s">
        <v>523</v>
      </c>
      <c r="D163" s="150"/>
      <c r="E163" s="150"/>
      <c r="F163" s="150"/>
      <c r="G163" s="150"/>
      <c r="H163" s="150"/>
      <c r="I163" s="151"/>
      <c r="J163" s="308"/>
      <c r="K163" s="308"/>
      <c r="L163" s="347"/>
      <c r="M163" s="315" t="s">
        <v>522</v>
      </c>
      <c r="N163" s="316"/>
      <c r="O163" s="277" t="s">
        <v>523</v>
      </c>
      <c r="P163" s="150"/>
      <c r="Q163" s="150"/>
      <c r="R163" s="150"/>
      <c r="S163" s="150"/>
      <c r="T163" s="150"/>
      <c r="U163" s="151"/>
      <c r="V163" s="308"/>
      <c r="W163" s="308"/>
      <c r="X163" s="347"/>
      <c r="Y163" s="315" t="s">
        <v>522</v>
      </c>
      <c r="Z163" s="316"/>
      <c r="AA163" s="277" t="s">
        <v>523</v>
      </c>
      <c r="AB163" s="150"/>
      <c r="AC163" s="150"/>
      <c r="AD163" s="150"/>
      <c r="AE163" s="150"/>
      <c r="AF163" s="150"/>
      <c r="AG163" s="151"/>
      <c r="AH163" s="308"/>
      <c r="AI163" s="308"/>
      <c r="AJ163" s="347"/>
    </row>
    <row r="164" spans="1:36" ht="15.75">
      <c r="A164" s="317" t="s">
        <v>524</v>
      </c>
      <c r="B164" s="296"/>
      <c r="C164" s="278" t="s">
        <v>525</v>
      </c>
      <c r="D164" s="150"/>
      <c r="E164" s="150"/>
      <c r="F164" s="150"/>
      <c r="G164" s="150"/>
      <c r="H164" s="150"/>
      <c r="I164" s="151"/>
      <c r="J164" s="279"/>
      <c r="K164" s="279"/>
      <c r="L164" s="345"/>
      <c r="M164" s="317" t="s">
        <v>524</v>
      </c>
      <c r="N164" s="296"/>
      <c r="O164" s="278" t="s">
        <v>525</v>
      </c>
      <c r="P164" s="150"/>
      <c r="Q164" s="150"/>
      <c r="R164" s="150"/>
      <c r="S164" s="150"/>
      <c r="T164" s="150"/>
      <c r="U164" s="151"/>
      <c r="V164" s="279"/>
      <c r="W164" s="279"/>
      <c r="X164" s="345"/>
      <c r="Y164" s="317" t="s">
        <v>524</v>
      </c>
      <c r="Z164" s="296"/>
      <c r="AA164" s="278" t="s">
        <v>525</v>
      </c>
      <c r="AB164" s="150"/>
      <c r="AC164" s="150"/>
      <c r="AD164" s="150"/>
      <c r="AE164" s="150"/>
      <c r="AF164" s="150"/>
      <c r="AG164" s="151"/>
      <c r="AH164" s="279"/>
      <c r="AI164" s="279"/>
      <c r="AJ164" s="345"/>
    </row>
    <row r="165" spans="1:36" ht="15.75">
      <c r="A165" s="615" t="s">
        <v>526</v>
      </c>
      <c r="B165" s="616"/>
      <c r="C165" s="277" t="s">
        <v>527</v>
      </c>
      <c r="D165" s="150"/>
      <c r="E165" s="150"/>
      <c r="F165" s="150"/>
      <c r="G165" s="150"/>
      <c r="H165" s="150"/>
      <c r="I165" s="151"/>
      <c r="J165" s="280"/>
      <c r="K165" s="281"/>
      <c r="L165" s="346"/>
      <c r="M165" s="615" t="s">
        <v>526</v>
      </c>
      <c r="N165" s="616"/>
      <c r="O165" s="277" t="s">
        <v>527</v>
      </c>
      <c r="P165" s="150"/>
      <c r="Q165" s="150"/>
      <c r="R165" s="150"/>
      <c r="S165" s="150"/>
      <c r="T165" s="150"/>
      <c r="U165" s="151"/>
      <c r="V165" s="280"/>
      <c r="W165" s="281"/>
      <c r="X165" s="346"/>
      <c r="Y165" s="615" t="s">
        <v>526</v>
      </c>
      <c r="Z165" s="616"/>
      <c r="AA165" s="277" t="s">
        <v>527</v>
      </c>
      <c r="AB165" s="150"/>
      <c r="AC165" s="150"/>
      <c r="AD165" s="150"/>
      <c r="AE165" s="150"/>
      <c r="AF165" s="150"/>
      <c r="AG165" s="151"/>
      <c r="AH165" s="280"/>
      <c r="AI165" s="281"/>
      <c r="AJ165" s="346"/>
    </row>
    <row r="166" spans="1:36" ht="15.75">
      <c r="A166" s="293" t="s">
        <v>528</v>
      </c>
      <c r="B166" s="276"/>
      <c r="C166" s="277" t="s">
        <v>529</v>
      </c>
      <c r="D166" s="150"/>
      <c r="E166" s="150"/>
      <c r="F166" s="150"/>
      <c r="G166" s="150"/>
      <c r="H166" s="150"/>
      <c r="I166" s="151"/>
      <c r="J166" s="280"/>
      <c r="K166" s="281"/>
      <c r="L166" s="346"/>
      <c r="M166" s="293" t="s">
        <v>528</v>
      </c>
      <c r="N166" s="276"/>
      <c r="O166" s="277" t="s">
        <v>529</v>
      </c>
      <c r="P166" s="150"/>
      <c r="Q166" s="150"/>
      <c r="R166" s="150"/>
      <c r="S166" s="150"/>
      <c r="T166" s="150"/>
      <c r="U166" s="151"/>
      <c r="V166" s="280"/>
      <c r="W166" s="281"/>
      <c r="X166" s="346"/>
      <c r="Y166" s="293" t="s">
        <v>528</v>
      </c>
      <c r="Z166" s="276"/>
      <c r="AA166" s="277" t="s">
        <v>529</v>
      </c>
      <c r="AB166" s="150"/>
      <c r="AC166" s="150"/>
      <c r="AD166" s="150"/>
      <c r="AE166" s="150"/>
      <c r="AF166" s="150"/>
      <c r="AG166" s="151"/>
      <c r="AH166" s="280"/>
      <c r="AI166" s="281"/>
      <c r="AJ166" s="346"/>
    </row>
    <row r="167" spans="1:36" ht="15.75">
      <c r="A167" s="318" t="s">
        <v>530</v>
      </c>
      <c r="B167" s="296"/>
      <c r="C167" s="278" t="s">
        <v>531</v>
      </c>
      <c r="D167" s="150"/>
      <c r="E167" s="150"/>
      <c r="F167" s="150"/>
      <c r="G167" s="150"/>
      <c r="H167" s="150"/>
      <c r="I167" s="151"/>
      <c r="J167" s="279"/>
      <c r="K167" s="279"/>
      <c r="L167" s="345"/>
      <c r="M167" s="318" t="s">
        <v>530</v>
      </c>
      <c r="N167" s="296"/>
      <c r="O167" s="278" t="s">
        <v>531</v>
      </c>
      <c r="P167" s="150"/>
      <c r="Q167" s="150"/>
      <c r="R167" s="150"/>
      <c r="S167" s="150"/>
      <c r="T167" s="150"/>
      <c r="U167" s="151"/>
      <c r="V167" s="279"/>
      <c r="W167" s="279"/>
      <c r="X167" s="345"/>
      <c r="Y167" s="318" t="s">
        <v>530</v>
      </c>
      <c r="Z167" s="296"/>
      <c r="AA167" s="278" t="s">
        <v>531</v>
      </c>
      <c r="AB167" s="150"/>
      <c r="AC167" s="150"/>
      <c r="AD167" s="150"/>
      <c r="AE167" s="150"/>
      <c r="AF167" s="150"/>
      <c r="AG167" s="151"/>
      <c r="AH167" s="279"/>
      <c r="AI167" s="279"/>
      <c r="AJ167" s="345"/>
    </row>
    <row r="168" spans="1:36" ht="15.75">
      <c r="A168" s="631" t="s">
        <v>532</v>
      </c>
      <c r="B168" s="576"/>
      <c r="C168" s="277" t="s">
        <v>533</v>
      </c>
      <c r="D168" s="150"/>
      <c r="E168" s="150"/>
      <c r="F168" s="150"/>
      <c r="G168" s="150"/>
      <c r="H168" s="150"/>
      <c r="I168" s="151"/>
      <c r="J168" s="280"/>
      <c r="K168" s="281"/>
      <c r="L168" s="346"/>
      <c r="M168" s="631" t="s">
        <v>532</v>
      </c>
      <c r="N168" s="576"/>
      <c r="O168" s="277" t="s">
        <v>533</v>
      </c>
      <c r="P168" s="150"/>
      <c r="Q168" s="150"/>
      <c r="R168" s="150"/>
      <c r="S168" s="150"/>
      <c r="T168" s="150"/>
      <c r="U168" s="151"/>
      <c r="V168" s="280"/>
      <c r="W168" s="281"/>
      <c r="X168" s="346"/>
      <c r="Y168" s="631" t="s">
        <v>532</v>
      </c>
      <c r="Z168" s="576"/>
      <c r="AA168" s="277" t="s">
        <v>533</v>
      </c>
      <c r="AB168" s="150"/>
      <c r="AC168" s="150"/>
      <c r="AD168" s="150"/>
      <c r="AE168" s="150"/>
      <c r="AF168" s="150"/>
      <c r="AG168" s="151"/>
      <c r="AH168" s="280"/>
      <c r="AI168" s="281"/>
      <c r="AJ168" s="346"/>
    </row>
    <row r="169" spans="1:36" ht="15.75">
      <c r="A169" s="286"/>
      <c r="B169" s="292" t="s">
        <v>534</v>
      </c>
      <c r="C169" s="284" t="s">
        <v>535</v>
      </c>
      <c r="D169" s="150"/>
      <c r="E169" s="150"/>
      <c r="F169" s="150"/>
      <c r="G169" s="150"/>
      <c r="H169" s="150"/>
      <c r="I169" s="151"/>
      <c r="J169" s="280"/>
      <c r="K169" s="281"/>
      <c r="L169" s="346"/>
      <c r="M169" s="286"/>
      <c r="N169" s="292" t="s">
        <v>534</v>
      </c>
      <c r="O169" s="284" t="s">
        <v>535</v>
      </c>
      <c r="P169" s="150"/>
      <c r="Q169" s="150"/>
      <c r="R169" s="150"/>
      <c r="S169" s="150"/>
      <c r="T169" s="150"/>
      <c r="U169" s="151"/>
      <c r="V169" s="280"/>
      <c r="W169" s="281"/>
      <c r="X169" s="346"/>
      <c r="Y169" s="286"/>
      <c r="Z169" s="292" t="s">
        <v>534</v>
      </c>
      <c r="AA169" s="284" t="s">
        <v>535</v>
      </c>
      <c r="AB169" s="150"/>
      <c r="AC169" s="150"/>
      <c r="AD169" s="150"/>
      <c r="AE169" s="150"/>
      <c r="AF169" s="150"/>
      <c r="AG169" s="151"/>
      <c r="AH169" s="280"/>
      <c r="AI169" s="281"/>
      <c r="AJ169" s="346"/>
    </row>
    <row r="170" spans="1:36" ht="15.75">
      <c r="A170" s="286"/>
      <c r="B170" s="292" t="s">
        <v>536</v>
      </c>
      <c r="C170" s="284" t="s">
        <v>537</v>
      </c>
      <c r="D170" s="150"/>
      <c r="E170" s="150"/>
      <c r="F170" s="150"/>
      <c r="G170" s="150"/>
      <c r="H170" s="150"/>
      <c r="I170" s="151"/>
      <c r="J170" s="280"/>
      <c r="K170" s="281"/>
      <c r="L170" s="346"/>
      <c r="M170" s="286"/>
      <c r="N170" s="292" t="s">
        <v>536</v>
      </c>
      <c r="O170" s="284" t="s">
        <v>537</v>
      </c>
      <c r="P170" s="150"/>
      <c r="Q170" s="150"/>
      <c r="R170" s="150"/>
      <c r="S170" s="150"/>
      <c r="T170" s="150"/>
      <c r="U170" s="151"/>
      <c r="V170" s="280"/>
      <c r="W170" s="281"/>
      <c r="X170" s="346"/>
      <c r="Y170" s="286"/>
      <c r="Z170" s="292" t="s">
        <v>536</v>
      </c>
      <c r="AA170" s="284" t="s">
        <v>537</v>
      </c>
      <c r="AB170" s="150"/>
      <c r="AC170" s="150"/>
      <c r="AD170" s="150"/>
      <c r="AE170" s="150"/>
      <c r="AF170" s="150"/>
      <c r="AG170" s="151"/>
      <c r="AH170" s="280"/>
      <c r="AI170" s="281"/>
      <c r="AJ170" s="346"/>
    </row>
    <row r="171" spans="1:36" ht="15.75">
      <c r="A171" s="286"/>
      <c r="B171" s="292" t="s">
        <v>538</v>
      </c>
      <c r="C171" s="284" t="s">
        <v>539</v>
      </c>
      <c r="D171" s="150"/>
      <c r="E171" s="150"/>
      <c r="F171" s="150"/>
      <c r="G171" s="150"/>
      <c r="H171" s="150"/>
      <c r="I171" s="151"/>
      <c r="J171" s="280"/>
      <c r="K171" s="281"/>
      <c r="L171" s="346"/>
      <c r="M171" s="286"/>
      <c r="N171" s="292" t="s">
        <v>538</v>
      </c>
      <c r="O171" s="284" t="s">
        <v>539</v>
      </c>
      <c r="P171" s="150"/>
      <c r="Q171" s="150"/>
      <c r="R171" s="150"/>
      <c r="S171" s="150"/>
      <c r="T171" s="150"/>
      <c r="U171" s="151"/>
      <c r="V171" s="280"/>
      <c r="W171" s="281"/>
      <c r="X171" s="346"/>
      <c r="Y171" s="286"/>
      <c r="Z171" s="292" t="s">
        <v>538</v>
      </c>
      <c r="AA171" s="284" t="s">
        <v>539</v>
      </c>
      <c r="AB171" s="150"/>
      <c r="AC171" s="150"/>
      <c r="AD171" s="150"/>
      <c r="AE171" s="150"/>
      <c r="AF171" s="150"/>
      <c r="AG171" s="151"/>
      <c r="AH171" s="280"/>
      <c r="AI171" s="281"/>
      <c r="AJ171" s="346"/>
    </row>
    <row r="172" spans="1:36" ht="15.75">
      <c r="A172" s="286"/>
      <c r="B172" s="283" t="s">
        <v>540</v>
      </c>
      <c r="C172" s="284" t="s">
        <v>541</v>
      </c>
      <c r="D172" s="150"/>
      <c r="E172" s="150"/>
      <c r="F172" s="150"/>
      <c r="G172" s="150"/>
      <c r="H172" s="150"/>
      <c r="I172" s="151"/>
      <c r="J172" s="280"/>
      <c r="K172" s="281"/>
      <c r="L172" s="346"/>
      <c r="M172" s="286"/>
      <c r="N172" s="283" t="s">
        <v>540</v>
      </c>
      <c r="O172" s="284" t="s">
        <v>541</v>
      </c>
      <c r="P172" s="150"/>
      <c r="Q172" s="150"/>
      <c r="R172" s="150"/>
      <c r="S172" s="150"/>
      <c r="T172" s="150"/>
      <c r="U172" s="151"/>
      <c r="V172" s="280"/>
      <c r="W172" s="281"/>
      <c r="X172" s="346"/>
      <c r="Y172" s="286"/>
      <c r="Z172" s="283" t="s">
        <v>540</v>
      </c>
      <c r="AA172" s="284" t="s">
        <v>541</v>
      </c>
      <c r="AB172" s="150"/>
      <c r="AC172" s="150"/>
      <c r="AD172" s="150"/>
      <c r="AE172" s="150"/>
      <c r="AF172" s="150"/>
      <c r="AG172" s="151"/>
      <c r="AH172" s="280"/>
      <c r="AI172" s="281"/>
      <c r="AJ172" s="346"/>
    </row>
    <row r="173" spans="1:36" ht="15.75">
      <c r="A173" s="282" t="s">
        <v>542</v>
      </c>
      <c r="B173" s="276"/>
      <c r="C173" s="277" t="s">
        <v>543</v>
      </c>
      <c r="D173" s="150"/>
      <c r="E173" s="150"/>
      <c r="F173" s="150"/>
      <c r="G173" s="150"/>
      <c r="H173" s="150"/>
      <c r="I173" s="151"/>
      <c r="J173" s="280"/>
      <c r="K173" s="281"/>
      <c r="L173" s="346"/>
      <c r="M173" s="282" t="s">
        <v>542</v>
      </c>
      <c r="N173" s="276"/>
      <c r="O173" s="277" t="s">
        <v>543</v>
      </c>
      <c r="P173" s="150"/>
      <c r="Q173" s="150"/>
      <c r="R173" s="150"/>
      <c r="S173" s="150"/>
      <c r="T173" s="150"/>
      <c r="U173" s="151"/>
      <c r="V173" s="280"/>
      <c r="W173" s="281"/>
      <c r="X173" s="346"/>
      <c r="Y173" s="282" t="s">
        <v>542</v>
      </c>
      <c r="Z173" s="276"/>
      <c r="AA173" s="277" t="s">
        <v>543</v>
      </c>
      <c r="AB173" s="150"/>
      <c r="AC173" s="150"/>
      <c r="AD173" s="150"/>
      <c r="AE173" s="150"/>
      <c r="AF173" s="150"/>
      <c r="AG173" s="151"/>
      <c r="AH173" s="280"/>
      <c r="AI173" s="281"/>
      <c r="AJ173" s="346"/>
    </row>
    <row r="174" spans="1:36" ht="15.75">
      <c r="A174" s="286"/>
      <c r="B174" s="283" t="s">
        <v>544</v>
      </c>
      <c r="C174" s="284" t="s">
        <v>545</v>
      </c>
      <c r="D174" s="150"/>
      <c r="E174" s="150"/>
      <c r="F174" s="150"/>
      <c r="G174" s="150"/>
      <c r="H174" s="150"/>
      <c r="I174" s="151"/>
      <c r="J174" s="280"/>
      <c r="K174" s="281"/>
      <c r="L174" s="346"/>
      <c r="M174" s="286"/>
      <c r="N174" s="283" t="s">
        <v>544</v>
      </c>
      <c r="O174" s="284" t="s">
        <v>545</v>
      </c>
      <c r="P174" s="150"/>
      <c r="Q174" s="150"/>
      <c r="R174" s="150"/>
      <c r="S174" s="150"/>
      <c r="T174" s="150"/>
      <c r="U174" s="151"/>
      <c r="V174" s="280"/>
      <c r="W174" s="281"/>
      <c r="X174" s="346"/>
      <c r="Y174" s="286"/>
      <c r="Z174" s="283" t="s">
        <v>544</v>
      </c>
      <c r="AA174" s="284" t="s">
        <v>545</v>
      </c>
      <c r="AB174" s="150"/>
      <c r="AC174" s="150"/>
      <c r="AD174" s="150"/>
      <c r="AE174" s="150"/>
      <c r="AF174" s="150"/>
      <c r="AG174" s="151"/>
      <c r="AH174" s="280"/>
      <c r="AI174" s="281"/>
      <c r="AJ174" s="346"/>
    </row>
    <row r="175" spans="1:36" ht="15.75">
      <c r="A175" s="286"/>
      <c r="B175" s="283" t="s">
        <v>546</v>
      </c>
      <c r="C175" s="284" t="s">
        <v>547</v>
      </c>
      <c r="D175" s="150"/>
      <c r="E175" s="150"/>
      <c r="F175" s="150"/>
      <c r="G175" s="150"/>
      <c r="H175" s="150"/>
      <c r="I175" s="151"/>
      <c r="J175" s="280"/>
      <c r="K175" s="281"/>
      <c r="L175" s="346"/>
      <c r="M175" s="286"/>
      <c r="N175" s="283" t="s">
        <v>546</v>
      </c>
      <c r="O175" s="284" t="s">
        <v>547</v>
      </c>
      <c r="P175" s="150"/>
      <c r="Q175" s="150"/>
      <c r="R175" s="150"/>
      <c r="S175" s="150"/>
      <c r="T175" s="150"/>
      <c r="U175" s="151"/>
      <c r="V175" s="280"/>
      <c r="W175" s="281"/>
      <c r="X175" s="346"/>
      <c r="Y175" s="286"/>
      <c r="Z175" s="283" t="s">
        <v>546</v>
      </c>
      <c r="AA175" s="284" t="s">
        <v>547</v>
      </c>
      <c r="AB175" s="150"/>
      <c r="AC175" s="150"/>
      <c r="AD175" s="150"/>
      <c r="AE175" s="150"/>
      <c r="AF175" s="150"/>
      <c r="AG175" s="151"/>
      <c r="AH175" s="280"/>
      <c r="AI175" s="281"/>
      <c r="AJ175" s="346"/>
    </row>
    <row r="176" spans="1:36" ht="15.75">
      <c r="A176" s="286"/>
      <c r="B176" s="283" t="s">
        <v>548</v>
      </c>
      <c r="C176" s="284" t="s">
        <v>549</v>
      </c>
      <c r="D176" s="150"/>
      <c r="E176" s="150"/>
      <c r="F176" s="150"/>
      <c r="G176" s="150"/>
      <c r="H176" s="150"/>
      <c r="I176" s="151"/>
      <c r="J176" s="280"/>
      <c r="K176" s="281"/>
      <c r="L176" s="346"/>
      <c r="M176" s="286"/>
      <c r="N176" s="283" t="s">
        <v>548</v>
      </c>
      <c r="O176" s="284" t="s">
        <v>549</v>
      </c>
      <c r="P176" s="150"/>
      <c r="Q176" s="150"/>
      <c r="R176" s="150"/>
      <c r="S176" s="150"/>
      <c r="T176" s="150"/>
      <c r="U176" s="151"/>
      <c r="V176" s="280"/>
      <c r="W176" s="281"/>
      <c r="X176" s="346"/>
      <c r="Y176" s="286"/>
      <c r="Z176" s="283" t="s">
        <v>548</v>
      </c>
      <c r="AA176" s="284" t="s">
        <v>549</v>
      </c>
      <c r="AB176" s="150"/>
      <c r="AC176" s="150"/>
      <c r="AD176" s="150"/>
      <c r="AE176" s="150"/>
      <c r="AF176" s="150"/>
      <c r="AG176" s="151"/>
      <c r="AH176" s="280"/>
      <c r="AI176" s="281"/>
      <c r="AJ176" s="346"/>
    </row>
    <row r="177" spans="1:36" ht="15.75">
      <c r="A177" s="623" t="s">
        <v>719</v>
      </c>
      <c r="B177" s="624"/>
      <c r="C177" s="278" t="s">
        <v>718</v>
      </c>
      <c r="D177" s="159"/>
      <c r="E177" s="159"/>
      <c r="F177" s="160"/>
      <c r="G177" s="159"/>
      <c r="H177" s="159"/>
      <c r="I177" s="160"/>
      <c r="J177" s="280"/>
      <c r="K177" s="281"/>
      <c r="L177" s="346"/>
      <c r="M177" s="623" t="s">
        <v>719</v>
      </c>
      <c r="N177" s="624"/>
      <c r="O177" s="278" t="s">
        <v>718</v>
      </c>
      <c r="P177" s="159"/>
      <c r="Q177" s="159"/>
      <c r="R177" s="160"/>
      <c r="S177" s="159"/>
      <c r="T177" s="159"/>
      <c r="U177" s="160"/>
      <c r="V177" s="280"/>
      <c r="W177" s="281"/>
      <c r="X177" s="346"/>
      <c r="Y177" s="623" t="s">
        <v>719</v>
      </c>
      <c r="Z177" s="624"/>
      <c r="AA177" s="278" t="s">
        <v>718</v>
      </c>
      <c r="AB177" s="159"/>
      <c r="AC177" s="159"/>
      <c r="AD177" s="160"/>
      <c r="AE177" s="159"/>
      <c r="AF177" s="159"/>
      <c r="AG177" s="160"/>
      <c r="AH177" s="280"/>
      <c r="AI177" s="281"/>
      <c r="AJ177" s="346"/>
    </row>
    <row r="178" spans="1:36" ht="15.75">
      <c r="A178" s="575" t="s">
        <v>552</v>
      </c>
      <c r="B178" s="576"/>
      <c r="C178" s="277" t="s">
        <v>553</v>
      </c>
      <c r="D178" s="159"/>
      <c r="E178" s="159"/>
      <c r="F178" s="160"/>
      <c r="G178" s="159"/>
      <c r="H178" s="159"/>
      <c r="I178" s="160"/>
      <c r="J178" s="280"/>
      <c r="K178" s="281"/>
      <c r="L178" s="346"/>
      <c r="M178" s="575" t="s">
        <v>552</v>
      </c>
      <c r="N178" s="576"/>
      <c r="O178" s="277" t="s">
        <v>553</v>
      </c>
      <c r="P178" s="159"/>
      <c r="Q178" s="159"/>
      <c r="R178" s="160"/>
      <c r="S178" s="159"/>
      <c r="T178" s="159"/>
      <c r="U178" s="160"/>
      <c r="V178" s="280"/>
      <c r="W178" s="281"/>
      <c r="X178" s="346"/>
      <c r="Y178" s="575" t="s">
        <v>552</v>
      </c>
      <c r="Z178" s="576"/>
      <c r="AA178" s="277" t="s">
        <v>553</v>
      </c>
      <c r="AB178" s="159"/>
      <c r="AC178" s="159"/>
      <c r="AD178" s="160"/>
      <c r="AE178" s="159"/>
      <c r="AF178" s="159"/>
      <c r="AG178" s="160"/>
      <c r="AH178" s="280"/>
      <c r="AI178" s="281"/>
      <c r="AJ178" s="346"/>
    </row>
    <row r="179" spans="1:36" ht="25.5">
      <c r="A179" s="286"/>
      <c r="B179" s="319" t="s">
        <v>554</v>
      </c>
      <c r="C179" s="277" t="s">
        <v>555</v>
      </c>
      <c r="D179" s="159"/>
      <c r="E179" s="159"/>
      <c r="F179" s="160"/>
      <c r="G179" s="159"/>
      <c r="H179" s="159"/>
      <c r="I179" s="160"/>
      <c r="J179" s="280"/>
      <c r="K179" s="281"/>
      <c r="L179" s="346"/>
      <c r="M179" s="286"/>
      <c r="N179" s="319" t="s">
        <v>554</v>
      </c>
      <c r="O179" s="277" t="s">
        <v>555</v>
      </c>
      <c r="P179" s="159"/>
      <c r="Q179" s="159"/>
      <c r="R179" s="160"/>
      <c r="S179" s="159"/>
      <c r="T179" s="159"/>
      <c r="U179" s="160"/>
      <c r="V179" s="280"/>
      <c r="W179" s="281"/>
      <c r="X179" s="346"/>
      <c r="Y179" s="286"/>
      <c r="Z179" s="319" t="s">
        <v>554</v>
      </c>
      <c r="AA179" s="277" t="s">
        <v>555</v>
      </c>
      <c r="AB179" s="159"/>
      <c r="AC179" s="159"/>
      <c r="AD179" s="160"/>
      <c r="AE179" s="159"/>
      <c r="AF179" s="159"/>
      <c r="AG179" s="160"/>
      <c r="AH179" s="280"/>
      <c r="AI179" s="281"/>
      <c r="AJ179" s="346"/>
    </row>
    <row r="180" spans="1:36" ht="15.75">
      <c r="A180" s="320" t="s">
        <v>720</v>
      </c>
      <c r="B180" s="321"/>
      <c r="C180" s="277" t="s">
        <v>557</v>
      </c>
      <c r="D180" s="150"/>
      <c r="E180" s="150"/>
      <c r="F180" s="150"/>
      <c r="G180" s="150"/>
      <c r="H180" s="150"/>
      <c r="I180" s="151"/>
      <c r="J180" s="308"/>
      <c r="K180" s="308"/>
      <c r="L180" s="347"/>
      <c r="M180" s="320" t="s">
        <v>720</v>
      </c>
      <c r="N180" s="321"/>
      <c r="O180" s="277" t="s">
        <v>557</v>
      </c>
      <c r="P180" s="150"/>
      <c r="Q180" s="150"/>
      <c r="R180" s="150"/>
      <c r="S180" s="150"/>
      <c r="T180" s="150"/>
      <c r="U180" s="151"/>
      <c r="V180" s="308"/>
      <c r="W180" s="308"/>
      <c r="X180" s="347"/>
      <c r="Y180" s="320" t="s">
        <v>720</v>
      </c>
      <c r="Z180" s="321"/>
      <c r="AA180" s="277" t="s">
        <v>557</v>
      </c>
      <c r="AB180" s="150"/>
      <c r="AC180" s="150"/>
      <c r="AD180" s="150"/>
      <c r="AE180" s="150"/>
      <c r="AF180" s="150"/>
      <c r="AG180" s="151"/>
      <c r="AH180" s="308"/>
      <c r="AI180" s="308"/>
      <c r="AJ180" s="347"/>
    </row>
    <row r="181" spans="1:36" ht="15.75">
      <c r="A181" s="286" t="s">
        <v>558</v>
      </c>
      <c r="B181" s="276"/>
      <c r="C181" s="322" t="s">
        <v>559</v>
      </c>
      <c r="D181" s="150"/>
      <c r="E181" s="150"/>
      <c r="F181" s="150"/>
      <c r="G181" s="150"/>
      <c r="H181" s="150"/>
      <c r="I181" s="151"/>
      <c r="J181" s="308"/>
      <c r="K181" s="308"/>
      <c r="L181" s="347"/>
      <c r="M181" s="286" t="s">
        <v>558</v>
      </c>
      <c r="N181" s="276"/>
      <c r="O181" s="322" t="s">
        <v>559</v>
      </c>
      <c r="P181" s="150"/>
      <c r="Q181" s="150"/>
      <c r="R181" s="150"/>
      <c r="S181" s="150"/>
      <c r="T181" s="150"/>
      <c r="U181" s="151"/>
      <c r="V181" s="308"/>
      <c r="W181" s="308"/>
      <c r="X181" s="347"/>
      <c r="Y181" s="286" t="s">
        <v>558</v>
      </c>
      <c r="Z181" s="276"/>
      <c r="AA181" s="322" t="s">
        <v>559</v>
      </c>
      <c r="AB181" s="150"/>
      <c r="AC181" s="150"/>
      <c r="AD181" s="150"/>
      <c r="AE181" s="150"/>
      <c r="AF181" s="150"/>
      <c r="AG181" s="151"/>
      <c r="AH181" s="308"/>
      <c r="AI181" s="308"/>
      <c r="AJ181" s="347"/>
    </row>
    <row r="182" spans="1:36" ht="15.75">
      <c r="A182" s="320"/>
      <c r="B182" s="283" t="s">
        <v>560</v>
      </c>
      <c r="C182" s="323" t="s">
        <v>561</v>
      </c>
      <c r="D182" s="150"/>
      <c r="E182" s="150"/>
      <c r="F182" s="150"/>
      <c r="G182" s="150"/>
      <c r="H182" s="150"/>
      <c r="I182" s="151"/>
      <c r="J182" s="308"/>
      <c r="K182" s="308"/>
      <c r="L182" s="347"/>
      <c r="M182" s="320"/>
      <c r="N182" s="283" t="s">
        <v>560</v>
      </c>
      <c r="O182" s="323" t="s">
        <v>561</v>
      </c>
      <c r="P182" s="150"/>
      <c r="Q182" s="150"/>
      <c r="R182" s="150"/>
      <c r="S182" s="150"/>
      <c r="T182" s="150"/>
      <c r="U182" s="151"/>
      <c r="V182" s="308"/>
      <c r="W182" s="308"/>
      <c r="X182" s="347"/>
      <c r="Y182" s="320"/>
      <c r="Z182" s="283" t="s">
        <v>560</v>
      </c>
      <c r="AA182" s="323" t="s">
        <v>561</v>
      </c>
      <c r="AB182" s="150"/>
      <c r="AC182" s="150"/>
      <c r="AD182" s="150"/>
      <c r="AE182" s="150"/>
      <c r="AF182" s="150"/>
      <c r="AG182" s="151"/>
      <c r="AH182" s="308"/>
      <c r="AI182" s="308"/>
      <c r="AJ182" s="347"/>
    </row>
    <row r="183" spans="1:36" ht="15.75">
      <c r="A183" s="324" t="s">
        <v>562</v>
      </c>
      <c r="B183" s="325"/>
      <c r="C183" s="322" t="s">
        <v>563</v>
      </c>
      <c r="D183" s="161"/>
      <c r="E183" s="161"/>
      <c r="F183" s="161"/>
      <c r="G183" s="161"/>
      <c r="H183" s="161"/>
      <c r="I183" s="162"/>
      <c r="J183" s="326"/>
      <c r="K183" s="326"/>
      <c r="L183" s="348"/>
      <c r="M183" s="324" t="s">
        <v>562</v>
      </c>
      <c r="N183" s="325"/>
      <c r="O183" s="322" t="s">
        <v>563</v>
      </c>
      <c r="P183" s="161"/>
      <c r="Q183" s="161"/>
      <c r="R183" s="161"/>
      <c r="S183" s="161"/>
      <c r="T183" s="161"/>
      <c r="U183" s="162"/>
      <c r="V183" s="326"/>
      <c r="W183" s="326"/>
      <c r="X183" s="348"/>
      <c r="Y183" s="324" t="s">
        <v>562</v>
      </c>
      <c r="Z183" s="325"/>
      <c r="AA183" s="322" t="s">
        <v>563</v>
      </c>
      <c r="AB183" s="161"/>
      <c r="AC183" s="161"/>
      <c r="AD183" s="161"/>
      <c r="AE183" s="161"/>
      <c r="AF183" s="161"/>
      <c r="AG183" s="162"/>
      <c r="AH183" s="326"/>
      <c r="AI183" s="326"/>
      <c r="AJ183" s="348"/>
    </row>
    <row r="184" spans="1:36" ht="15.75">
      <c r="A184" s="311"/>
      <c r="B184" s="327" t="s">
        <v>564</v>
      </c>
      <c r="C184" s="323" t="s">
        <v>565</v>
      </c>
      <c r="D184" s="150"/>
      <c r="E184" s="150"/>
      <c r="F184" s="150"/>
      <c r="G184" s="150"/>
      <c r="H184" s="150"/>
      <c r="I184" s="151"/>
      <c r="J184" s="308"/>
      <c r="K184" s="308"/>
      <c r="L184" s="347"/>
      <c r="M184" s="311"/>
      <c r="N184" s="327" t="s">
        <v>564</v>
      </c>
      <c r="O184" s="323" t="s">
        <v>565</v>
      </c>
      <c r="P184" s="150"/>
      <c r="Q184" s="150"/>
      <c r="R184" s="150"/>
      <c r="S184" s="150"/>
      <c r="T184" s="150"/>
      <c r="U184" s="151"/>
      <c r="V184" s="308"/>
      <c r="W184" s="308"/>
      <c r="X184" s="347"/>
      <c r="Y184" s="311"/>
      <c r="Z184" s="327" t="s">
        <v>564</v>
      </c>
      <c r="AA184" s="323" t="s">
        <v>565</v>
      </c>
      <c r="AB184" s="150"/>
      <c r="AC184" s="150"/>
      <c r="AD184" s="150"/>
      <c r="AE184" s="150"/>
      <c r="AF184" s="150"/>
      <c r="AG184" s="151"/>
      <c r="AH184" s="308"/>
      <c r="AI184" s="308"/>
      <c r="AJ184" s="347"/>
    </row>
    <row r="185" spans="1:36" ht="44.25" customHeight="1">
      <c r="A185" s="677" t="s">
        <v>566</v>
      </c>
      <c r="B185" s="678"/>
      <c r="C185" s="328"/>
      <c r="D185" s="458">
        <f>F185+G185+H185+I185</f>
        <v>39530.869999999995</v>
      </c>
      <c r="E185" s="458">
        <f>E186+E191+E204+E261+E273+E276</f>
        <v>0</v>
      </c>
      <c r="F185" s="458">
        <f t="shared" ref="F185:I185" si="39">F186+F191+F204+F261+F273+F276</f>
        <v>1095.83</v>
      </c>
      <c r="G185" s="458">
        <f t="shared" si="39"/>
        <v>3842.96</v>
      </c>
      <c r="H185" s="458">
        <f t="shared" si="39"/>
        <v>3549.48</v>
      </c>
      <c r="I185" s="458">
        <f t="shared" si="39"/>
        <v>31042.6</v>
      </c>
      <c r="J185" s="458">
        <f t="shared" ref="J185" si="40">J186+J191+J204+J261+J273+J276</f>
        <v>0</v>
      </c>
      <c r="K185" s="458">
        <f t="shared" ref="K185:L185" si="41">K186+K191+K204+K261+K273+K276</f>
        <v>0</v>
      </c>
      <c r="L185" s="459">
        <f t="shared" si="41"/>
        <v>0</v>
      </c>
      <c r="M185" s="677" t="s">
        <v>566</v>
      </c>
      <c r="N185" s="678"/>
      <c r="O185" s="328"/>
      <c r="P185" s="458">
        <f>R185+S185+T185+U185</f>
        <v>0</v>
      </c>
      <c r="Q185" s="458">
        <f>Q186+Q191+Q204+Q261+Q273+Q276</f>
        <v>0</v>
      </c>
      <c r="R185" s="458">
        <f t="shared" ref="R185" si="42">R186+R191+R204+R261+R273+R276</f>
        <v>0</v>
      </c>
      <c r="S185" s="458">
        <f t="shared" ref="S185" si="43">S186+S191+S204+S261+S273+S276</f>
        <v>0</v>
      </c>
      <c r="T185" s="458">
        <f t="shared" ref="T185" si="44">T186+T191+T204+T261+T273+T276</f>
        <v>0</v>
      </c>
      <c r="U185" s="458">
        <f t="shared" ref="U185" si="45">U186+U191+U204+U261+U273+U276</f>
        <v>0</v>
      </c>
      <c r="V185" s="458">
        <f t="shared" ref="V185" si="46">V186+V191+V204+V261+V273+V276</f>
        <v>0</v>
      </c>
      <c r="W185" s="458">
        <f t="shared" ref="W185" si="47">W186+W191+W204+W261+W273+W276</f>
        <v>0</v>
      </c>
      <c r="X185" s="459">
        <f t="shared" ref="X185" si="48">X186+X191+X204+X261+X273+X276</f>
        <v>0</v>
      </c>
      <c r="Y185" s="677" t="s">
        <v>566</v>
      </c>
      <c r="Z185" s="678"/>
      <c r="AA185" s="328"/>
      <c r="AB185" s="458">
        <f>AD185+AE185+AF185+AG185</f>
        <v>39530.869999999995</v>
      </c>
      <c r="AC185" s="458">
        <f>AC186+AC191+AC204+AC261+AC273+AC276</f>
        <v>0</v>
      </c>
      <c r="AD185" s="458">
        <f t="shared" ref="AD185:AJ185" si="49">AD186+AD191+AD204+AD261+AD273+AD276</f>
        <v>1095.83</v>
      </c>
      <c r="AE185" s="458">
        <f t="shared" si="49"/>
        <v>3842.96</v>
      </c>
      <c r="AF185" s="458">
        <f t="shared" si="49"/>
        <v>3549.48</v>
      </c>
      <c r="AG185" s="458">
        <f t="shared" si="49"/>
        <v>31042.6</v>
      </c>
      <c r="AH185" s="458">
        <f t="shared" si="49"/>
        <v>0</v>
      </c>
      <c r="AI185" s="458">
        <f t="shared" si="49"/>
        <v>0</v>
      </c>
      <c r="AJ185" s="459">
        <f t="shared" si="49"/>
        <v>0</v>
      </c>
    </row>
    <row r="186" spans="1:36" ht="38.25" customHeight="1">
      <c r="A186" s="604" t="s">
        <v>567</v>
      </c>
      <c r="B186" s="605"/>
      <c r="C186" s="278" t="s">
        <v>568</v>
      </c>
      <c r="D186" s="454">
        <f>F186+G186+H186+I186</f>
        <v>0</v>
      </c>
      <c r="E186" s="454">
        <f>E187</f>
        <v>0</v>
      </c>
      <c r="F186" s="454">
        <f t="shared" ref="F186:L186" si="50">F187</f>
        <v>0</v>
      </c>
      <c r="G186" s="454">
        <f t="shared" si="50"/>
        <v>0</v>
      </c>
      <c r="H186" s="454">
        <f t="shared" si="50"/>
        <v>0</v>
      </c>
      <c r="I186" s="454">
        <f t="shared" si="50"/>
        <v>0</v>
      </c>
      <c r="J186" s="454">
        <f t="shared" si="50"/>
        <v>0</v>
      </c>
      <c r="K186" s="454">
        <f t="shared" si="50"/>
        <v>0</v>
      </c>
      <c r="L186" s="454">
        <f t="shared" si="50"/>
        <v>0</v>
      </c>
      <c r="M186" s="604" t="s">
        <v>567</v>
      </c>
      <c r="N186" s="605"/>
      <c r="O186" s="278" t="s">
        <v>568</v>
      </c>
      <c r="P186" s="454">
        <f>R186+S186+T186+U186</f>
        <v>0</v>
      </c>
      <c r="Q186" s="454">
        <f>Q187</f>
        <v>0</v>
      </c>
      <c r="R186" s="454">
        <f t="shared" ref="R186:X186" si="51">R187</f>
        <v>0</v>
      </c>
      <c r="S186" s="454">
        <f t="shared" si="51"/>
        <v>0</v>
      </c>
      <c r="T186" s="454">
        <f t="shared" si="51"/>
        <v>0</v>
      </c>
      <c r="U186" s="454">
        <f t="shared" si="51"/>
        <v>0</v>
      </c>
      <c r="V186" s="454">
        <f t="shared" si="51"/>
        <v>0</v>
      </c>
      <c r="W186" s="454">
        <f t="shared" si="51"/>
        <v>0</v>
      </c>
      <c r="X186" s="454">
        <f t="shared" si="51"/>
        <v>0</v>
      </c>
      <c r="Y186" s="604" t="s">
        <v>567</v>
      </c>
      <c r="Z186" s="605"/>
      <c r="AA186" s="278" t="s">
        <v>568</v>
      </c>
      <c r="AB186" s="454"/>
      <c r="AC186" s="454"/>
      <c r="AD186" s="454"/>
      <c r="AE186" s="454"/>
      <c r="AF186" s="454"/>
      <c r="AG186" s="455"/>
      <c r="AH186" s="460"/>
      <c r="AI186" s="460"/>
      <c r="AJ186" s="479"/>
    </row>
    <row r="187" spans="1:36" ht="15.75">
      <c r="A187" s="286" t="s">
        <v>569</v>
      </c>
      <c r="B187" s="283"/>
      <c r="C187" s="277" t="s">
        <v>570</v>
      </c>
      <c r="D187" s="454">
        <f t="shared" ref="D187:D189" si="52">F187+G187+H187+I187</f>
        <v>0</v>
      </c>
      <c r="E187" s="454">
        <f>E188+E189+E190</f>
        <v>0</v>
      </c>
      <c r="F187" s="454">
        <f t="shared" ref="F187:L187" si="53">F188+F189+F190</f>
        <v>0</v>
      </c>
      <c r="G187" s="454">
        <f t="shared" si="53"/>
        <v>0</v>
      </c>
      <c r="H187" s="454">
        <f t="shared" si="53"/>
        <v>0</v>
      </c>
      <c r="I187" s="454">
        <f t="shared" si="53"/>
        <v>0</v>
      </c>
      <c r="J187" s="454">
        <f t="shared" si="53"/>
        <v>0</v>
      </c>
      <c r="K187" s="454">
        <f t="shared" si="53"/>
        <v>0</v>
      </c>
      <c r="L187" s="454">
        <f t="shared" si="53"/>
        <v>0</v>
      </c>
      <c r="M187" s="286" t="s">
        <v>569</v>
      </c>
      <c r="N187" s="283"/>
      <c r="O187" s="277" t="s">
        <v>570</v>
      </c>
      <c r="P187" s="454">
        <f t="shared" ref="P187:P190" si="54">R187+S187+T187+U187</f>
        <v>0</v>
      </c>
      <c r="Q187" s="454">
        <f>Q188+Q189+Q190</f>
        <v>0</v>
      </c>
      <c r="R187" s="454">
        <f t="shared" ref="R187:X187" si="55">R188+R189+R190</f>
        <v>0</v>
      </c>
      <c r="S187" s="454">
        <f t="shared" si="55"/>
        <v>0</v>
      </c>
      <c r="T187" s="454">
        <f t="shared" si="55"/>
        <v>0</v>
      </c>
      <c r="U187" s="454">
        <f t="shared" si="55"/>
        <v>0</v>
      </c>
      <c r="V187" s="454">
        <f t="shared" si="55"/>
        <v>0</v>
      </c>
      <c r="W187" s="454">
        <f t="shared" si="55"/>
        <v>0</v>
      </c>
      <c r="X187" s="454">
        <f t="shared" si="55"/>
        <v>0</v>
      </c>
      <c r="Y187" s="286" t="s">
        <v>569</v>
      </c>
      <c r="Z187" s="283"/>
      <c r="AA187" s="277" t="s">
        <v>570</v>
      </c>
      <c r="AB187" s="150"/>
      <c r="AC187" s="150"/>
      <c r="AD187" s="150"/>
      <c r="AE187" s="150"/>
      <c r="AF187" s="150"/>
      <c r="AG187" s="151"/>
      <c r="AH187" s="280"/>
      <c r="AI187" s="281"/>
      <c r="AJ187" s="346"/>
    </row>
    <row r="188" spans="1:36" ht="15.75">
      <c r="A188" s="309"/>
      <c r="B188" s="287" t="s">
        <v>571</v>
      </c>
      <c r="C188" s="284" t="s">
        <v>572</v>
      </c>
      <c r="D188" s="454">
        <f t="shared" si="52"/>
        <v>0</v>
      </c>
      <c r="E188" s="454"/>
      <c r="F188" s="454"/>
      <c r="G188" s="454"/>
      <c r="H188" s="454"/>
      <c r="I188" s="455"/>
      <c r="J188" s="476"/>
      <c r="K188" s="477"/>
      <c r="L188" s="478"/>
      <c r="M188" s="309"/>
      <c r="N188" s="287" t="s">
        <v>571</v>
      </c>
      <c r="O188" s="284" t="s">
        <v>572</v>
      </c>
      <c r="P188" s="454">
        <f t="shared" si="54"/>
        <v>0</v>
      </c>
      <c r="Q188" s="454"/>
      <c r="R188" s="454"/>
      <c r="S188" s="454"/>
      <c r="T188" s="454"/>
      <c r="U188" s="455"/>
      <c r="V188" s="476"/>
      <c r="W188" s="477"/>
      <c r="X188" s="478"/>
      <c r="Y188" s="309"/>
      <c r="Z188" s="287" t="s">
        <v>571</v>
      </c>
      <c r="AA188" s="284" t="s">
        <v>572</v>
      </c>
      <c r="AB188" s="150"/>
      <c r="AC188" s="150"/>
      <c r="AD188" s="150"/>
      <c r="AE188" s="150"/>
      <c r="AF188" s="150"/>
      <c r="AG188" s="151"/>
      <c r="AH188" s="280"/>
      <c r="AI188" s="281"/>
      <c r="AJ188" s="346"/>
    </row>
    <row r="189" spans="1:36" ht="30">
      <c r="A189" s="309"/>
      <c r="B189" s="329" t="s">
        <v>573</v>
      </c>
      <c r="C189" s="284" t="s">
        <v>574</v>
      </c>
      <c r="D189" s="454">
        <f t="shared" si="52"/>
        <v>0</v>
      </c>
      <c r="E189" s="454"/>
      <c r="F189" s="454"/>
      <c r="G189" s="454"/>
      <c r="H189" s="454"/>
      <c r="I189" s="455"/>
      <c r="J189" s="476"/>
      <c r="K189" s="477"/>
      <c r="L189" s="478"/>
      <c r="M189" s="309"/>
      <c r="N189" s="329" t="s">
        <v>573</v>
      </c>
      <c r="O189" s="284" t="s">
        <v>574</v>
      </c>
      <c r="P189" s="454">
        <f t="shared" si="54"/>
        <v>0</v>
      </c>
      <c r="Q189" s="454"/>
      <c r="R189" s="454"/>
      <c r="S189" s="454"/>
      <c r="T189" s="454"/>
      <c r="U189" s="455"/>
      <c r="V189" s="476"/>
      <c r="W189" s="477"/>
      <c r="X189" s="478"/>
      <c r="Y189" s="309"/>
      <c r="Z189" s="329" t="s">
        <v>573</v>
      </c>
      <c r="AA189" s="284" t="s">
        <v>574</v>
      </c>
      <c r="AB189" s="150"/>
      <c r="AC189" s="150"/>
      <c r="AD189" s="150"/>
      <c r="AE189" s="150"/>
      <c r="AF189" s="150"/>
      <c r="AG189" s="151"/>
      <c r="AH189" s="280"/>
      <c r="AI189" s="281"/>
      <c r="AJ189" s="346"/>
    </row>
    <row r="190" spans="1:36" ht="15.75">
      <c r="A190" s="309"/>
      <c r="B190" s="329" t="s">
        <v>575</v>
      </c>
      <c r="C190" s="284" t="s">
        <v>576</v>
      </c>
      <c r="D190" s="454">
        <f>F190+G190+H190+I190</f>
        <v>0</v>
      </c>
      <c r="E190" s="454">
        <f>Q190</f>
        <v>0</v>
      </c>
      <c r="F190" s="454">
        <f t="shared" ref="F190:L190" si="56">R190</f>
        <v>0</v>
      </c>
      <c r="G190" s="454">
        <f t="shared" si="56"/>
        <v>0</v>
      </c>
      <c r="H190" s="454">
        <f t="shared" si="56"/>
        <v>0</v>
      </c>
      <c r="I190" s="454">
        <f t="shared" si="56"/>
        <v>0</v>
      </c>
      <c r="J190" s="454">
        <f t="shared" si="56"/>
        <v>0</v>
      </c>
      <c r="K190" s="454">
        <f t="shared" si="56"/>
        <v>0</v>
      </c>
      <c r="L190" s="454">
        <f t="shared" si="56"/>
        <v>0</v>
      </c>
      <c r="M190" s="309"/>
      <c r="N190" s="329" t="s">
        <v>575</v>
      </c>
      <c r="O190" s="284" t="s">
        <v>576</v>
      </c>
      <c r="P190" s="454">
        <f t="shared" si="54"/>
        <v>0</v>
      </c>
      <c r="Q190" s="454"/>
      <c r="R190" s="454"/>
      <c r="S190" s="454"/>
      <c r="T190" s="454"/>
      <c r="U190" s="455"/>
      <c r="V190" s="476"/>
      <c r="W190" s="477"/>
      <c r="X190" s="478"/>
      <c r="Y190" s="309"/>
      <c r="Z190" s="329" t="s">
        <v>575</v>
      </c>
      <c r="AA190" s="284" t="s">
        <v>576</v>
      </c>
      <c r="AB190" s="150"/>
      <c r="AC190" s="150"/>
      <c r="AD190" s="150"/>
      <c r="AE190" s="150"/>
      <c r="AF190" s="150"/>
      <c r="AG190" s="151"/>
      <c r="AH190" s="280"/>
      <c r="AI190" s="281"/>
      <c r="AJ190" s="346"/>
    </row>
    <row r="191" spans="1:36" ht="15.75">
      <c r="A191" s="286" t="s">
        <v>577</v>
      </c>
      <c r="B191" s="294"/>
      <c r="C191" s="278" t="s">
        <v>578</v>
      </c>
      <c r="D191" s="454"/>
      <c r="E191" s="454"/>
      <c r="F191" s="454"/>
      <c r="G191" s="454"/>
      <c r="H191" s="454"/>
      <c r="I191" s="455"/>
      <c r="J191" s="460"/>
      <c r="K191" s="460"/>
      <c r="L191" s="479"/>
      <c r="M191" s="286" t="s">
        <v>577</v>
      </c>
      <c r="N191" s="294"/>
      <c r="O191" s="278" t="s">
        <v>578</v>
      </c>
      <c r="P191" s="454"/>
      <c r="Q191" s="454"/>
      <c r="R191" s="454"/>
      <c r="S191" s="454"/>
      <c r="T191" s="454"/>
      <c r="U191" s="455"/>
      <c r="V191" s="484"/>
      <c r="W191" s="484"/>
      <c r="X191" s="485"/>
      <c r="Y191" s="286" t="s">
        <v>577</v>
      </c>
      <c r="Z191" s="294"/>
      <c r="AA191" s="278" t="s">
        <v>578</v>
      </c>
      <c r="AB191" s="150"/>
      <c r="AC191" s="150"/>
      <c r="AD191" s="150"/>
      <c r="AE191" s="150"/>
      <c r="AF191" s="150"/>
      <c r="AG191" s="151"/>
      <c r="AH191" s="308"/>
      <c r="AI191" s="308"/>
      <c r="AJ191" s="347"/>
    </row>
    <row r="192" spans="1:36" ht="31.5" customHeight="1">
      <c r="A192" s="679" t="s">
        <v>725</v>
      </c>
      <c r="B192" s="622"/>
      <c r="C192" s="277" t="s">
        <v>473</v>
      </c>
      <c r="D192" s="454"/>
      <c r="E192" s="454"/>
      <c r="F192" s="454"/>
      <c r="G192" s="454"/>
      <c r="H192" s="454"/>
      <c r="I192" s="455"/>
      <c r="J192" s="462"/>
      <c r="K192" s="463"/>
      <c r="L192" s="480"/>
      <c r="M192" s="679" t="s">
        <v>725</v>
      </c>
      <c r="N192" s="622"/>
      <c r="O192" s="277" t="s">
        <v>473</v>
      </c>
      <c r="P192" s="454"/>
      <c r="Q192" s="454"/>
      <c r="R192" s="454"/>
      <c r="S192" s="454"/>
      <c r="T192" s="454"/>
      <c r="U192" s="455"/>
      <c r="V192" s="462"/>
      <c r="W192" s="463"/>
      <c r="X192" s="480"/>
      <c r="Y192" s="679" t="s">
        <v>725</v>
      </c>
      <c r="Z192" s="622"/>
      <c r="AA192" s="277" t="s">
        <v>473</v>
      </c>
      <c r="AB192" s="150"/>
      <c r="AC192" s="150"/>
      <c r="AD192" s="150"/>
      <c r="AE192" s="150"/>
      <c r="AF192" s="150"/>
      <c r="AG192" s="151"/>
      <c r="AH192" s="280"/>
      <c r="AI192" s="281"/>
      <c r="AJ192" s="346"/>
    </row>
    <row r="193" spans="1:36" ht="15.75">
      <c r="A193" s="286"/>
      <c r="B193" s="297" t="s">
        <v>579</v>
      </c>
      <c r="C193" s="284" t="s">
        <v>580</v>
      </c>
      <c r="D193" s="150"/>
      <c r="E193" s="150"/>
      <c r="F193" s="150"/>
      <c r="G193" s="150"/>
      <c r="H193" s="150"/>
      <c r="I193" s="151"/>
      <c r="J193" s="280"/>
      <c r="K193" s="281"/>
      <c r="L193" s="346"/>
      <c r="M193" s="286"/>
      <c r="N193" s="297" t="s">
        <v>579</v>
      </c>
      <c r="O193" s="284" t="s">
        <v>580</v>
      </c>
      <c r="P193" s="150"/>
      <c r="Q193" s="150"/>
      <c r="R193" s="150"/>
      <c r="S193" s="150"/>
      <c r="T193" s="150"/>
      <c r="U193" s="151"/>
      <c r="V193" s="280"/>
      <c r="W193" s="281"/>
      <c r="X193" s="346"/>
      <c r="Y193" s="286"/>
      <c r="Z193" s="297" t="s">
        <v>579</v>
      </c>
      <c r="AA193" s="284" t="s">
        <v>580</v>
      </c>
      <c r="AB193" s="150"/>
      <c r="AC193" s="150"/>
      <c r="AD193" s="150"/>
      <c r="AE193" s="150"/>
      <c r="AF193" s="150"/>
      <c r="AG193" s="151"/>
      <c r="AH193" s="280"/>
      <c r="AI193" s="281"/>
      <c r="AJ193" s="346"/>
    </row>
    <row r="194" spans="1:36" ht="15.75">
      <c r="A194" s="354"/>
      <c r="B194" s="297" t="s">
        <v>743</v>
      </c>
      <c r="C194" s="284" t="s">
        <v>744</v>
      </c>
      <c r="D194" s="150"/>
      <c r="E194" s="150"/>
      <c r="F194" s="150"/>
      <c r="G194" s="150"/>
      <c r="H194" s="150"/>
      <c r="I194" s="151"/>
      <c r="J194" s="280"/>
      <c r="K194" s="281"/>
      <c r="L194" s="346"/>
      <c r="M194" s="354"/>
      <c r="N194" s="297" t="s">
        <v>743</v>
      </c>
      <c r="O194" s="284" t="s">
        <v>744</v>
      </c>
      <c r="P194" s="150"/>
      <c r="Q194" s="150"/>
      <c r="R194" s="150"/>
      <c r="S194" s="150"/>
      <c r="T194" s="150"/>
      <c r="U194" s="151"/>
      <c r="V194" s="280"/>
      <c r="W194" s="281"/>
      <c r="X194" s="346"/>
      <c r="Y194" s="354"/>
      <c r="Z194" s="297" t="s">
        <v>743</v>
      </c>
      <c r="AA194" s="284" t="s">
        <v>744</v>
      </c>
      <c r="AB194" s="150"/>
      <c r="AC194" s="150"/>
      <c r="AD194" s="150"/>
      <c r="AE194" s="150"/>
      <c r="AF194" s="150"/>
      <c r="AG194" s="151"/>
      <c r="AH194" s="280"/>
      <c r="AI194" s="281"/>
      <c r="AJ194" s="346"/>
    </row>
    <row r="195" spans="1:36" ht="15.75">
      <c r="A195" s="286"/>
      <c r="B195" s="297" t="s">
        <v>581</v>
      </c>
      <c r="C195" s="284" t="s">
        <v>582</v>
      </c>
      <c r="D195" s="150"/>
      <c r="E195" s="150"/>
      <c r="F195" s="150"/>
      <c r="G195" s="150"/>
      <c r="H195" s="150"/>
      <c r="I195" s="151"/>
      <c r="J195" s="280"/>
      <c r="K195" s="281"/>
      <c r="L195" s="346"/>
      <c r="M195" s="286"/>
      <c r="N195" s="297" t="s">
        <v>581</v>
      </c>
      <c r="O195" s="284" t="s">
        <v>582</v>
      </c>
      <c r="P195" s="150"/>
      <c r="Q195" s="150"/>
      <c r="R195" s="150"/>
      <c r="S195" s="150"/>
      <c r="T195" s="150"/>
      <c r="U195" s="151"/>
      <c r="V195" s="280"/>
      <c r="W195" s="281"/>
      <c r="X195" s="346"/>
      <c r="Y195" s="286"/>
      <c r="Z195" s="297" t="s">
        <v>581</v>
      </c>
      <c r="AA195" s="284" t="s">
        <v>582</v>
      </c>
      <c r="AB195" s="150"/>
      <c r="AC195" s="150"/>
      <c r="AD195" s="150"/>
      <c r="AE195" s="150"/>
      <c r="AF195" s="150"/>
      <c r="AG195" s="151"/>
      <c r="AH195" s="280"/>
      <c r="AI195" s="281"/>
      <c r="AJ195" s="346"/>
    </row>
    <row r="196" spans="1:36" ht="15.75">
      <c r="A196" s="286"/>
      <c r="B196" s="297" t="s">
        <v>583</v>
      </c>
      <c r="C196" s="284" t="s">
        <v>584</v>
      </c>
      <c r="D196" s="150"/>
      <c r="E196" s="150"/>
      <c r="F196" s="150"/>
      <c r="G196" s="150"/>
      <c r="H196" s="150"/>
      <c r="I196" s="151"/>
      <c r="J196" s="280"/>
      <c r="K196" s="281"/>
      <c r="L196" s="346"/>
      <c r="M196" s="286"/>
      <c r="N196" s="297" t="s">
        <v>583</v>
      </c>
      <c r="O196" s="284" t="s">
        <v>584</v>
      </c>
      <c r="P196" s="150"/>
      <c r="Q196" s="150"/>
      <c r="R196" s="150"/>
      <c r="S196" s="150"/>
      <c r="T196" s="150"/>
      <c r="U196" s="151"/>
      <c r="V196" s="280"/>
      <c r="W196" s="281"/>
      <c r="X196" s="346"/>
      <c r="Y196" s="286"/>
      <c r="Z196" s="297" t="s">
        <v>583</v>
      </c>
      <c r="AA196" s="284" t="s">
        <v>584</v>
      </c>
      <c r="AB196" s="150"/>
      <c r="AC196" s="150"/>
      <c r="AD196" s="150"/>
      <c r="AE196" s="150"/>
      <c r="AF196" s="150"/>
      <c r="AG196" s="151"/>
      <c r="AH196" s="280"/>
      <c r="AI196" s="281"/>
      <c r="AJ196" s="346"/>
    </row>
    <row r="197" spans="1:36" ht="15.75">
      <c r="A197" s="286"/>
      <c r="B197" s="297" t="s">
        <v>585</v>
      </c>
      <c r="C197" s="284" t="s">
        <v>586</v>
      </c>
      <c r="D197" s="150"/>
      <c r="E197" s="150"/>
      <c r="F197" s="150"/>
      <c r="G197" s="150"/>
      <c r="H197" s="150"/>
      <c r="I197" s="151"/>
      <c r="J197" s="280"/>
      <c r="K197" s="281"/>
      <c r="L197" s="346"/>
      <c r="M197" s="286"/>
      <c r="N197" s="297" t="s">
        <v>585</v>
      </c>
      <c r="O197" s="284" t="s">
        <v>586</v>
      </c>
      <c r="P197" s="150"/>
      <c r="Q197" s="150"/>
      <c r="R197" s="150"/>
      <c r="S197" s="150"/>
      <c r="T197" s="150"/>
      <c r="U197" s="151"/>
      <c r="V197" s="280"/>
      <c r="W197" s="281"/>
      <c r="X197" s="346"/>
      <c r="Y197" s="286"/>
      <c r="Z197" s="297" t="s">
        <v>585</v>
      </c>
      <c r="AA197" s="284" t="s">
        <v>586</v>
      </c>
      <c r="AB197" s="150"/>
      <c r="AC197" s="150"/>
      <c r="AD197" s="150"/>
      <c r="AE197" s="150"/>
      <c r="AF197" s="150"/>
      <c r="AG197" s="151"/>
      <c r="AH197" s="280"/>
      <c r="AI197" s="281"/>
      <c r="AJ197" s="346"/>
    </row>
    <row r="198" spans="1:36" ht="15.75">
      <c r="A198" s="286"/>
      <c r="B198" s="297" t="s">
        <v>721</v>
      </c>
      <c r="C198" s="284" t="s">
        <v>722</v>
      </c>
      <c r="D198" s="150"/>
      <c r="E198" s="150"/>
      <c r="F198" s="150"/>
      <c r="G198" s="150"/>
      <c r="H198" s="150"/>
      <c r="I198" s="151"/>
      <c r="J198" s="280"/>
      <c r="K198" s="281"/>
      <c r="L198" s="346"/>
      <c r="M198" s="286"/>
      <c r="N198" s="297" t="s">
        <v>721</v>
      </c>
      <c r="O198" s="284" t="s">
        <v>722</v>
      </c>
      <c r="P198" s="150"/>
      <c r="Q198" s="150"/>
      <c r="R198" s="150"/>
      <c r="S198" s="150"/>
      <c r="T198" s="150"/>
      <c r="U198" s="151"/>
      <c r="V198" s="280"/>
      <c r="W198" s="281"/>
      <c r="X198" s="346"/>
      <c r="Y198" s="286"/>
      <c r="Z198" s="297" t="s">
        <v>721</v>
      </c>
      <c r="AA198" s="284" t="s">
        <v>722</v>
      </c>
      <c r="AB198" s="150"/>
      <c r="AC198" s="150"/>
      <c r="AD198" s="150"/>
      <c r="AE198" s="150"/>
      <c r="AF198" s="150"/>
      <c r="AG198" s="151"/>
      <c r="AH198" s="280"/>
      <c r="AI198" s="281"/>
      <c r="AJ198" s="346"/>
    </row>
    <row r="199" spans="1:36" ht="15.75">
      <c r="A199" s="310"/>
      <c r="B199" s="297" t="s">
        <v>587</v>
      </c>
      <c r="C199" s="284" t="s">
        <v>588</v>
      </c>
      <c r="D199" s="150"/>
      <c r="E199" s="150"/>
      <c r="F199" s="150"/>
      <c r="G199" s="150"/>
      <c r="H199" s="150"/>
      <c r="I199" s="151"/>
      <c r="J199" s="280"/>
      <c r="K199" s="281"/>
      <c r="L199" s="346"/>
      <c r="M199" s="310"/>
      <c r="N199" s="297" t="s">
        <v>587</v>
      </c>
      <c r="O199" s="284" t="s">
        <v>588</v>
      </c>
      <c r="P199" s="150"/>
      <c r="Q199" s="150"/>
      <c r="R199" s="150"/>
      <c r="S199" s="150"/>
      <c r="T199" s="150"/>
      <c r="U199" s="151"/>
      <c r="V199" s="280"/>
      <c r="W199" s="281"/>
      <c r="X199" s="346"/>
      <c r="Y199" s="310"/>
      <c r="Z199" s="297" t="s">
        <v>587</v>
      </c>
      <c r="AA199" s="284" t="s">
        <v>588</v>
      </c>
      <c r="AB199" s="150"/>
      <c r="AC199" s="150"/>
      <c r="AD199" s="150"/>
      <c r="AE199" s="150"/>
      <c r="AF199" s="150"/>
      <c r="AG199" s="151"/>
      <c r="AH199" s="280"/>
      <c r="AI199" s="281"/>
      <c r="AJ199" s="346"/>
    </row>
    <row r="200" spans="1:36" ht="15.75">
      <c r="A200" s="310"/>
      <c r="B200" s="297" t="s">
        <v>589</v>
      </c>
      <c r="C200" s="284" t="s">
        <v>590</v>
      </c>
      <c r="D200" s="150"/>
      <c r="E200" s="150"/>
      <c r="F200" s="150"/>
      <c r="G200" s="150"/>
      <c r="H200" s="150"/>
      <c r="I200" s="151"/>
      <c r="J200" s="280"/>
      <c r="K200" s="281"/>
      <c r="L200" s="346"/>
      <c r="M200" s="310"/>
      <c r="N200" s="297" t="s">
        <v>589</v>
      </c>
      <c r="O200" s="284" t="s">
        <v>590</v>
      </c>
      <c r="P200" s="150"/>
      <c r="Q200" s="150"/>
      <c r="R200" s="150"/>
      <c r="S200" s="150"/>
      <c r="T200" s="150"/>
      <c r="U200" s="151"/>
      <c r="V200" s="280"/>
      <c r="W200" s="281"/>
      <c r="X200" s="346"/>
      <c r="Y200" s="310"/>
      <c r="Z200" s="297" t="s">
        <v>589</v>
      </c>
      <c r="AA200" s="284" t="s">
        <v>590</v>
      </c>
      <c r="AB200" s="150"/>
      <c r="AC200" s="150"/>
      <c r="AD200" s="150"/>
      <c r="AE200" s="150"/>
      <c r="AF200" s="150"/>
      <c r="AG200" s="151"/>
      <c r="AH200" s="280"/>
      <c r="AI200" s="281"/>
      <c r="AJ200" s="346"/>
    </row>
    <row r="201" spans="1:36" ht="15.75">
      <c r="A201" s="310"/>
      <c r="B201" s="287" t="s">
        <v>591</v>
      </c>
      <c r="C201" s="284" t="s">
        <v>592</v>
      </c>
      <c r="D201" s="150"/>
      <c r="E201" s="150"/>
      <c r="F201" s="150"/>
      <c r="G201" s="150"/>
      <c r="H201" s="150"/>
      <c r="I201" s="151"/>
      <c r="J201" s="280"/>
      <c r="K201" s="281"/>
      <c r="L201" s="346"/>
      <c r="M201" s="310"/>
      <c r="N201" s="287" t="s">
        <v>591</v>
      </c>
      <c r="O201" s="284" t="s">
        <v>592</v>
      </c>
      <c r="P201" s="150"/>
      <c r="Q201" s="150"/>
      <c r="R201" s="150"/>
      <c r="S201" s="150"/>
      <c r="T201" s="150"/>
      <c r="U201" s="151"/>
      <c r="V201" s="280"/>
      <c r="W201" s="281"/>
      <c r="X201" s="346"/>
      <c r="Y201" s="310"/>
      <c r="Z201" s="287" t="s">
        <v>591</v>
      </c>
      <c r="AA201" s="284" t="s">
        <v>592</v>
      </c>
      <c r="AB201" s="150"/>
      <c r="AC201" s="150"/>
      <c r="AD201" s="150"/>
      <c r="AE201" s="150"/>
      <c r="AF201" s="150"/>
      <c r="AG201" s="151"/>
      <c r="AH201" s="280"/>
      <c r="AI201" s="281"/>
      <c r="AJ201" s="346"/>
    </row>
    <row r="202" spans="1:36" ht="15.75">
      <c r="A202" s="310"/>
      <c r="B202" s="287" t="s">
        <v>593</v>
      </c>
      <c r="C202" s="284" t="s">
        <v>594</v>
      </c>
      <c r="D202" s="150"/>
      <c r="E202" s="150"/>
      <c r="F202" s="150"/>
      <c r="G202" s="150"/>
      <c r="H202" s="150"/>
      <c r="I202" s="151"/>
      <c r="J202" s="280"/>
      <c r="K202" s="281"/>
      <c r="L202" s="346"/>
      <c r="M202" s="310"/>
      <c r="N202" s="287" t="s">
        <v>593</v>
      </c>
      <c r="O202" s="284" t="s">
        <v>594</v>
      </c>
      <c r="P202" s="150"/>
      <c r="Q202" s="150"/>
      <c r="R202" s="150"/>
      <c r="S202" s="150"/>
      <c r="T202" s="150"/>
      <c r="U202" s="151"/>
      <c r="V202" s="280"/>
      <c r="W202" s="281"/>
      <c r="X202" s="346"/>
      <c r="Y202" s="310"/>
      <c r="Z202" s="287" t="s">
        <v>593</v>
      </c>
      <c r="AA202" s="284" t="s">
        <v>594</v>
      </c>
      <c r="AB202" s="150"/>
      <c r="AC202" s="150"/>
      <c r="AD202" s="150"/>
      <c r="AE202" s="150"/>
      <c r="AF202" s="150"/>
      <c r="AG202" s="151"/>
      <c r="AH202" s="280"/>
      <c r="AI202" s="281"/>
      <c r="AJ202" s="346"/>
    </row>
    <row r="203" spans="1:36" ht="15.75">
      <c r="A203" s="310"/>
      <c r="B203" s="287" t="s">
        <v>723</v>
      </c>
      <c r="C203" s="284" t="s">
        <v>724</v>
      </c>
      <c r="D203" s="150"/>
      <c r="E203" s="150"/>
      <c r="F203" s="150"/>
      <c r="G203" s="150"/>
      <c r="H203" s="150"/>
      <c r="I203" s="151"/>
      <c r="J203" s="280"/>
      <c r="K203" s="281"/>
      <c r="L203" s="346"/>
      <c r="M203" s="310"/>
      <c r="N203" s="287" t="s">
        <v>723</v>
      </c>
      <c r="O203" s="284" t="s">
        <v>724</v>
      </c>
      <c r="P203" s="150"/>
      <c r="Q203" s="150"/>
      <c r="R203" s="150"/>
      <c r="S203" s="150"/>
      <c r="T203" s="150"/>
      <c r="U203" s="151"/>
      <c r="V203" s="280"/>
      <c r="W203" s="281"/>
      <c r="X203" s="346"/>
      <c r="Y203" s="310"/>
      <c r="Z203" s="287" t="s">
        <v>723</v>
      </c>
      <c r="AA203" s="284" t="s">
        <v>724</v>
      </c>
      <c r="AB203" s="150"/>
      <c r="AC203" s="150"/>
      <c r="AD203" s="150"/>
      <c r="AE203" s="150"/>
      <c r="AF203" s="150"/>
      <c r="AG203" s="151"/>
      <c r="AH203" s="280"/>
      <c r="AI203" s="281"/>
      <c r="AJ203" s="346"/>
    </row>
    <row r="204" spans="1:36" ht="15.75">
      <c r="A204" s="675" t="s">
        <v>595</v>
      </c>
      <c r="B204" s="676"/>
      <c r="C204" s="332">
        <v>56</v>
      </c>
      <c r="D204" s="150"/>
      <c r="E204" s="150"/>
      <c r="F204" s="150"/>
      <c r="G204" s="150"/>
      <c r="H204" s="150"/>
      <c r="I204" s="151"/>
      <c r="J204" s="308"/>
      <c r="K204" s="308"/>
      <c r="L204" s="347"/>
      <c r="M204" s="675" t="s">
        <v>595</v>
      </c>
      <c r="N204" s="676"/>
      <c r="O204" s="332">
        <v>56</v>
      </c>
      <c r="P204" s="150"/>
      <c r="Q204" s="150"/>
      <c r="R204" s="150"/>
      <c r="S204" s="150"/>
      <c r="T204" s="150"/>
      <c r="U204" s="151"/>
      <c r="V204" s="308"/>
      <c r="W204" s="308"/>
      <c r="X204" s="347"/>
      <c r="Y204" s="675" t="s">
        <v>595</v>
      </c>
      <c r="Z204" s="676"/>
      <c r="AA204" s="332">
        <v>56</v>
      </c>
      <c r="AB204" s="150"/>
      <c r="AC204" s="150"/>
      <c r="AD204" s="150"/>
      <c r="AE204" s="150"/>
      <c r="AF204" s="150"/>
      <c r="AG204" s="151"/>
      <c r="AH204" s="308"/>
      <c r="AI204" s="308"/>
      <c r="AJ204" s="347"/>
    </row>
    <row r="205" spans="1:36" ht="15.75">
      <c r="A205" s="595" t="s">
        <v>596</v>
      </c>
      <c r="B205" s="596"/>
      <c r="C205" s="284" t="s">
        <v>597</v>
      </c>
      <c r="D205" s="150"/>
      <c r="E205" s="150"/>
      <c r="F205" s="150"/>
      <c r="G205" s="150"/>
      <c r="H205" s="150"/>
      <c r="I205" s="151"/>
      <c r="J205" s="280"/>
      <c r="K205" s="281"/>
      <c r="L205" s="346"/>
      <c r="M205" s="595" t="s">
        <v>596</v>
      </c>
      <c r="N205" s="596"/>
      <c r="O205" s="284" t="s">
        <v>597</v>
      </c>
      <c r="P205" s="150"/>
      <c r="Q205" s="150"/>
      <c r="R205" s="150"/>
      <c r="S205" s="150"/>
      <c r="T205" s="150"/>
      <c r="U205" s="151"/>
      <c r="V205" s="280"/>
      <c r="W205" s="281"/>
      <c r="X205" s="346"/>
      <c r="Y205" s="595" t="s">
        <v>596</v>
      </c>
      <c r="Z205" s="596"/>
      <c r="AA205" s="284" t="s">
        <v>597</v>
      </c>
      <c r="AB205" s="150"/>
      <c r="AC205" s="150"/>
      <c r="AD205" s="150"/>
      <c r="AE205" s="150"/>
      <c r="AF205" s="150"/>
      <c r="AG205" s="151"/>
      <c r="AH205" s="280"/>
      <c r="AI205" s="281"/>
      <c r="AJ205" s="346"/>
    </row>
    <row r="206" spans="1:36" ht="15.75">
      <c r="A206" s="311"/>
      <c r="B206" s="333" t="s">
        <v>598</v>
      </c>
      <c r="C206" s="334" t="s">
        <v>599</v>
      </c>
      <c r="D206" s="150"/>
      <c r="E206" s="150"/>
      <c r="F206" s="156"/>
      <c r="G206" s="156"/>
      <c r="H206" s="156"/>
      <c r="I206" s="157"/>
      <c r="J206" s="280"/>
      <c r="K206" s="281"/>
      <c r="L206" s="346"/>
      <c r="M206" s="311"/>
      <c r="N206" s="333" t="s">
        <v>598</v>
      </c>
      <c r="O206" s="334" t="s">
        <v>599</v>
      </c>
      <c r="P206" s="150"/>
      <c r="Q206" s="150"/>
      <c r="R206" s="156"/>
      <c r="S206" s="156"/>
      <c r="T206" s="156"/>
      <c r="U206" s="157"/>
      <c r="V206" s="280"/>
      <c r="W206" s="281"/>
      <c r="X206" s="346"/>
      <c r="Y206" s="311"/>
      <c r="Z206" s="333" t="s">
        <v>598</v>
      </c>
      <c r="AA206" s="334" t="s">
        <v>599</v>
      </c>
      <c r="AB206" s="150"/>
      <c r="AC206" s="150"/>
      <c r="AD206" s="156"/>
      <c r="AE206" s="156"/>
      <c r="AF206" s="156"/>
      <c r="AG206" s="157"/>
      <c r="AH206" s="280"/>
      <c r="AI206" s="281"/>
      <c r="AJ206" s="346"/>
    </row>
    <row r="207" spans="1:36" ht="15.75">
      <c r="A207" s="311"/>
      <c r="B207" s="333" t="s">
        <v>600</v>
      </c>
      <c r="C207" s="334" t="s">
        <v>601</v>
      </c>
      <c r="D207" s="150"/>
      <c r="E207" s="150"/>
      <c r="F207" s="156"/>
      <c r="G207" s="156"/>
      <c r="H207" s="156"/>
      <c r="I207" s="157"/>
      <c r="J207" s="280"/>
      <c r="K207" s="281"/>
      <c r="L207" s="346"/>
      <c r="M207" s="311"/>
      <c r="N207" s="333" t="s">
        <v>600</v>
      </c>
      <c r="O207" s="334" t="s">
        <v>601</v>
      </c>
      <c r="P207" s="150"/>
      <c r="Q207" s="150"/>
      <c r="R207" s="156"/>
      <c r="S207" s="156"/>
      <c r="T207" s="156"/>
      <c r="U207" s="157"/>
      <c r="V207" s="280"/>
      <c r="W207" s="281"/>
      <c r="X207" s="346"/>
      <c r="Y207" s="311"/>
      <c r="Z207" s="333" t="s">
        <v>600</v>
      </c>
      <c r="AA207" s="334" t="s">
        <v>601</v>
      </c>
      <c r="AB207" s="150"/>
      <c r="AC207" s="150"/>
      <c r="AD207" s="156"/>
      <c r="AE207" s="156"/>
      <c r="AF207" s="156"/>
      <c r="AG207" s="157"/>
      <c r="AH207" s="280"/>
      <c r="AI207" s="281"/>
      <c r="AJ207" s="346"/>
    </row>
    <row r="208" spans="1:36" ht="15.75">
      <c r="A208" s="311"/>
      <c r="B208" s="333" t="s">
        <v>602</v>
      </c>
      <c r="C208" s="334" t="s">
        <v>603</v>
      </c>
      <c r="D208" s="150"/>
      <c r="E208" s="150"/>
      <c r="F208" s="156"/>
      <c r="G208" s="156"/>
      <c r="H208" s="156"/>
      <c r="I208" s="157"/>
      <c r="J208" s="280"/>
      <c r="K208" s="281"/>
      <c r="L208" s="346"/>
      <c r="M208" s="311"/>
      <c r="N208" s="333" t="s">
        <v>602</v>
      </c>
      <c r="O208" s="334" t="s">
        <v>603</v>
      </c>
      <c r="P208" s="150"/>
      <c r="Q208" s="150"/>
      <c r="R208" s="156"/>
      <c r="S208" s="156"/>
      <c r="T208" s="156"/>
      <c r="U208" s="157"/>
      <c r="V208" s="280"/>
      <c r="W208" s="281"/>
      <c r="X208" s="346"/>
      <c r="Y208" s="311"/>
      <c r="Z208" s="333" t="s">
        <v>602</v>
      </c>
      <c r="AA208" s="334" t="s">
        <v>603</v>
      </c>
      <c r="AB208" s="150"/>
      <c r="AC208" s="150"/>
      <c r="AD208" s="156"/>
      <c r="AE208" s="156"/>
      <c r="AF208" s="156"/>
      <c r="AG208" s="157"/>
      <c r="AH208" s="280"/>
      <c r="AI208" s="281"/>
      <c r="AJ208" s="346"/>
    </row>
    <row r="209" spans="1:36" ht="15.75">
      <c r="A209" s="589" t="s">
        <v>604</v>
      </c>
      <c r="B209" s="590"/>
      <c r="C209" s="335" t="s">
        <v>605</v>
      </c>
      <c r="D209" s="150"/>
      <c r="E209" s="150"/>
      <c r="F209" s="156"/>
      <c r="G209" s="156"/>
      <c r="H209" s="156"/>
      <c r="I209" s="157"/>
      <c r="J209" s="280"/>
      <c r="K209" s="281"/>
      <c r="L209" s="346"/>
      <c r="M209" s="589" t="s">
        <v>604</v>
      </c>
      <c r="N209" s="590"/>
      <c r="O209" s="335" t="s">
        <v>605</v>
      </c>
      <c r="P209" s="150"/>
      <c r="Q209" s="150"/>
      <c r="R209" s="156"/>
      <c r="S209" s="156"/>
      <c r="T209" s="156"/>
      <c r="U209" s="157"/>
      <c r="V209" s="280"/>
      <c r="W209" s="281"/>
      <c r="X209" s="346"/>
      <c r="Y209" s="589" t="s">
        <v>604</v>
      </c>
      <c r="Z209" s="590"/>
      <c r="AA209" s="335" t="s">
        <v>605</v>
      </c>
      <c r="AB209" s="150"/>
      <c r="AC209" s="150"/>
      <c r="AD209" s="156"/>
      <c r="AE209" s="156"/>
      <c r="AF209" s="156"/>
      <c r="AG209" s="157"/>
      <c r="AH209" s="280"/>
      <c r="AI209" s="281"/>
      <c r="AJ209" s="346"/>
    </row>
    <row r="210" spans="1:36" ht="15.75">
      <c r="A210" s="311"/>
      <c r="B210" s="333" t="s">
        <v>598</v>
      </c>
      <c r="C210" s="334" t="s">
        <v>606</v>
      </c>
      <c r="D210" s="150"/>
      <c r="E210" s="150"/>
      <c r="F210" s="156"/>
      <c r="G210" s="156"/>
      <c r="H210" s="156"/>
      <c r="I210" s="157"/>
      <c r="J210" s="280"/>
      <c r="K210" s="281"/>
      <c r="L210" s="346"/>
      <c r="M210" s="311"/>
      <c r="N210" s="333" t="s">
        <v>598</v>
      </c>
      <c r="O210" s="334" t="s">
        <v>606</v>
      </c>
      <c r="P210" s="150"/>
      <c r="Q210" s="150"/>
      <c r="R210" s="156"/>
      <c r="S210" s="156"/>
      <c r="T210" s="156"/>
      <c r="U210" s="157"/>
      <c r="V210" s="280"/>
      <c r="W210" s="281"/>
      <c r="X210" s="346"/>
      <c r="Y210" s="311"/>
      <c r="Z210" s="333" t="s">
        <v>598</v>
      </c>
      <c r="AA210" s="334" t="s">
        <v>606</v>
      </c>
      <c r="AB210" s="150"/>
      <c r="AC210" s="150"/>
      <c r="AD210" s="156"/>
      <c r="AE210" s="156"/>
      <c r="AF210" s="156"/>
      <c r="AG210" s="157"/>
      <c r="AH210" s="280"/>
      <c r="AI210" s="281"/>
      <c r="AJ210" s="346"/>
    </row>
    <row r="211" spans="1:36" ht="15.75">
      <c r="A211" s="311"/>
      <c r="B211" s="333" t="s">
        <v>600</v>
      </c>
      <c r="C211" s="334" t="s">
        <v>607</v>
      </c>
      <c r="D211" s="150"/>
      <c r="E211" s="150"/>
      <c r="F211" s="156"/>
      <c r="G211" s="156"/>
      <c r="H211" s="156"/>
      <c r="I211" s="157"/>
      <c r="J211" s="280"/>
      <c r="K211" s="281"/>
      <c r="L211" s="346"/>
      <c r="M211" s="311"/>
      <c r="N211" s="333" t="s">
        <v>600</v>
      </c>
      <c r="O211" s="334" t="s">
        <v>607</v>
      </c>
      <c r="P211" s="150"/>
      <c r="Q211" s="150"/>
      <c r="R211" s="156"/>
      <c r="S211" s="156"/>
      <c r="T211" s="156"/>
      <c r="U211" s="157"/>
      <c r="V211" s="280"/>
      <c r="W211" s="281"/>
      <c r="X211" s="346"/>
      <c r="Y211" s="311"/>
      <c r="Z211" s="333" t="s">
        <v>600</v>
      </c>
      <c r="AA211" s="334" t="s">
        <v>607</v>
      </c>
      <c r="AB211" s="150"/>
      <c r="AC211" s="150"/>
      <c r="AD211" s="156"/>
      <c r="AE211" s="156"/>
      <c r="AF211" s="156"/>
      <c r="AG211" s="157"/>
      <c r="AH211" s="280"/>
      <c r="AI211" s="281"/>
      <c r="AJ211" s="346"/>
    </row>
    <row r="212" spans="1:36" ht="15.75">
      <c r="A212" s="311"/>
      <c r="B212" s="333" t="s">
        <v>608</v>
      </c>
      <c r="C212" s="334" t="s">
        <v>609</v>
      </c>
      <c r="D212" s="150"/>
      <c r="E212" s="150"/>
      <c r="F212" s="156"/>
      <c r="G212" s="156"/>
      <c r="H212" s="156"/>
      <c r="I212" s="157"/>
      <c r="J212" s="280"/>
      <c r="K212" s="281"/>
      <c r="L212" s="346"/>
      <c r="M212" s="311"/>
      <c r="N212" s="333" t="s">
        <v>608</v>
      </c>
      <c r="O212" s="334" t="s">
        <v>609</v>
      </c>
      <c r="P212" s="150"/>
      <c r="Q212" s="150"/>
      <c r="R212" s="156"/>
      <c r="S212" s="156"/>
      <c r="T212" s="156"/>
      <c r="U212" s="157"/>
      <c r="V212" s="280"/>
      <c r="W212" s="281"/>
      <c r="X212" s="346"/>
      <c r="Y212" s="311"/>
      <c r="Z212" s="333" t="s">
        <v>608</v>
      </c>
      <c r="AA212" s="334" t="s">
        <v>609</v>
      </c>
      <c r="AB212" s="150"/>
      <c r="AC212" s="150"/>
      <c r="AD212" s="156"/>
      <c r="AE212" s="156"/>
      <c r="AF212" s="156"/>
      <c r="AG212" s="157"/>
      <c r="AH212" s="280"/>
      <c r="AI212" s="281"/>
      <c r="AJ212" s="346"/>
    </row>
    <row r="213" spans="1:36" ht="15.75">
      <c r="A213" s="589" t="s">
        <v>610</v>
      </c>
      <c r="B213" s="590"/>
      <c r="C213" s="335" t="s">
        <v>611</v>
      </c>
      <c r="D213" s="150"/>
      <c r="E213" s="150"/>
      <c r="F213" s="156"/>
      <c r="G213" s="156"/>
      <c r="H213" s="156"/>
      <c r="I213" s="157"/>
      <c r="J213" s="280"/>
      <c r="K213" s="281"/>
      <c r="L213" s="346"/>
      <c r="M213" s="589" t="s">
        <v>610</v>
      </c>
      <c r="N213" s="590"/>
      <c r="O213" s="335" t="s">
        <v>611</v>
      </c>
      <c r="P213" s="150"/>
      <c r="Q213" s="150"/>
      <c r="R213" s="156"/>
      <c r="S213" s="156"/>
      <c r="T213" s="156"/>
      <c r="U213" s="157"/>
      <c r="V213" s="280"/>
      <c r="W213" s="281"/>
      <c r="X213" s="346"/>
      <c r="Y213" s="589" t="s">
        <v>610</v>
      </c>
      <c r="Z213" s="590"/>
      <c r="AA213" s="335" t="s">
        <v>611</v>
      </c>
      <c r="AB213" s="150"/>
      <c r="AC213" s="150"/>
      <c r="AD213" s="156"/>
      <c r="AE213" s="156"/>
      <c r="AF213" s="156"/>
      <c r="AG213" s="157"/>
      <c r="AH213" s="280"/>
      <c r="AI213" s="281"/>
      <c r="AJ213" s="346"/>
    </row>
    <row r="214" spans="1:36" ht="15.75">
      <c r="A214" s="311"/>
      <c r="B214" s="333" t="s">
        <v>598</v>
      </c>
      <c r="C214" s="334" t="s">
        <v>612</v>
      </c>
      <c r="D214" s="150"/>
      <c r="E214" s="150"/>
      <c r="F214" s="156"/>
      <c r="G214" s="156"/>
      <c r="H214" s="156"/>
      <c r="I214" s="157"/>
      <c r="J214" s="280"/>
      <c r="K214" s="281"/>
      <c r="L214" s="346"/>
      <c r="M214" s="311"/>
      <c r="N214" s="333" t="s">
        <v>598</v>
      </c>
      <c r="O214" s="334" t="s">
        <v>612</v>
      </c>
      <c r="P214" s="150"/>
      <c r="Q214" s="150"/>
      <c r="R214" s="156"/>
      <c r="S214" s="156"/>
      <c r="T214" s="156"/>
      <c r="U214" s="157"/>
      <c r="V214" s="280"/>
      <c r="W214" s="281"/>
      <c r="X214" s="346"/>
      <c r="Y214" s="311"/>
      <c r="Z214" s="333" t="s">
        <v>598</v>
      </c>
      <c r="AA214" s="334" t="s">
        <v>612</v>
      </c>
      <c r="AB214" s="150"/>
      <c r="AC214" s="150"/>
      <c r="AD214" s="156"/>
      <c r="AE214" s="156"/>
      <c r="AF214" s="156"/>
      <c r="AG214" s="157"/>
      <c r="AH214" s="280"/>
      <c r="AI214" s="281"/>
      <c r="AJ214" s="346"/>
    </row>
    <row r="215" spans="1:36" ht="15.75">
      <c r="A215" s="311"/>
      <c r="B215" s="333" t="s">
        <v>600</v>
      </c>
      <c r="C215" s="334" t="s">
        <v>613</v>
      </c>
      <c r="D215" s="150"/>
      <c r="E215" s="150"/>
      <c r="F215" s="156"/>
      <c r="G215" s="156"/>
      <c r="H215" s="156"/>
      <c r="I215" s="157"/>
      <c r="J215" s="280"/>
      <c r="K215" s="281"/>
      <c r="L215" s="346"/>
      <c r="M215" s="311"/>
      <c r="N215" s="333" t="s">
        <v>600</v>
      </c>
      <c r="O215" s="334" t="s">
        <v>613</v>
      </c>
      <c r="P215" s="150"/>
      <c r="Q215" s="150"/>
      <c r="R215" s="156"/>
      <c r="S215" s="156"/>
      <c r="T215" s="156"/>
      <c r="U215" s="157"/>
      <c r="V215" s="280"/>
      <c r="W215" s="281"/>
      <c r="X215" s="346"/>
      <c r="Y215" s="311"/>
      <c r="Z215" s="333" t="s">
        <v>600</v>
      </c>
      <c r="AA215" s="334" t="s">
        <v>613</v>
      </c>
      <c r="AB215" s="150"/>
      <c r="AC215" s="150"/>
      <c r="AD215" s="156"/>
      <c r="AE215" s="156"/>
      <c r="AF215" s="156"/>
      <c r="AG215" s="157"/>
      <c r="AH215" s="280"/>
      <c r="AI215" s="281"/>
      <c r="AJ215" s="346"/>
    </row>
    <row r="216" spans="1:36" ht="15.75">
      <c r="A216" s="311"/>
      <c r="B216" s="333" t="s">
        <v>602</v>
      </c>
      <c r="C216" s="334" t="s">
        <v>614</v>
      </c>
      <c r="D216" s="150"/>
      <c r="E216" s="150"/>
      <c r="F216" s="156"/>
      <c r="G216" s="156"/>
      <c r="H216" s="156"/>
      <c r="I216" s="157"/>
      <c r="J216" s="280"/>
      <c r="K216" s="281"/>
      <c r="L216" s="346"/>
      <c r="M216" s="311"/>
      <c r="N216" s="333" t="s">
        <v>602</v>
      </c>
      <c r="O216" s="334" t="s">
        <v>614</v>
      </c>
      <c r="P216" s="150"/>
      <c r="Q216" s="150"/>
      <c r="R216" s="156"/>
      <c r="S216" s="156"/>
      <c r="T216" s="156"/>
      <c r="U216" s="157"/>
      <c r="V216" s="280"/>
      <c r="W216" s="281"/>
      <c r="X216" s="346"/>
      <c r="Y216" s="311"/>
      <c r="Z216" s="333" t="s">
        <v>602</v>
      </c>
      <c r="AA216" s="334" t="s">
        <v>614</v>
      </c>
      <c r="AB216" s="150"/>
      <c r="AC216" s="150"/>
      <c r="AD216" s="156"/>
      <c r="AE216" s="156"/>
      <c r="AF216" s="156"/>
      <c r="AG216" s="157"/>
      <c r="AH216" s="280"/>
      <c r="AI216" s="281"/>
      <c r="AJ216" s="346"/>
    </row>
    <row r="217" spans="1:36" ht="15.75">
      <c r="A217" s="589" t="s">
        <v>615</v>
      </c>
      <c r="B217" s="590"/>
      <c r="C217" s="335" t="s">
        <v>616</v>
      </c>
      <c r="D217" s="150"/>
      <c r="E217" s="150"/>
      <c r="F217" s="156"/>
      <c r="G217" s="156"/>
      <c r="H217" s="156"/>
      <c r="I217" s="157"/>
      <c r="J217" s="280"/>
      <c r="K217" s="281"/>
      <c r="L217" s="346"/>
      <c r="M217" s="589" t="s">
        <v>615</v>
      </c>
      <c r="N217" s="590"/>
      <c r="O217" s="335" t="s">
        <v>616</v>
      </c>
      <c r="P217" s="150"/>
      <c r="Q217" s="150"/>
      <c r="R217" s="156"/>
      <c r="S217" s="156"/>
      <c r="T217" s="156"/>
      <c r="U217" s="157"/>
      <c r="V217" s="280"/>
      <c r="W217" s="281"/>
      <c r="X217" s="346"/>
      <c r="Y217" s="589" t="s">
        <v>615</v>
      </c>
      <c r="Z217" s="590"/>
      <c r="AA217" s="335" t="s">
        <v>616</v>
      </c>
      <c r="AB217" s="150"/>
      <c r="AC217" s="150"/>
      <c r="AD217" s="156"/>
      <c r="AE217" s="156"/>
      <c r="AF217" s="156"/>
      <c r="AG217" s="157"/>
      <c r="AH217" s="280"/>
      <c r="AI217" s="281"/>
      <c r="AJ217" s="346"/>
    </row>
    <row r="218" spans="1:36" ht="15.75">
      <c r="A218" s="311"/>
      <c r="B218" s="333" t="s">
        <v>598</v>
      </c>
      <c r="C218" s="334" t="s">
        <v>617</v>
      </c>
      <c r="D218" s="150"/>
      <c r="E218" s="150"/>
      <c r="F218" s="156"/>
      <c r="G218" s="156"/>
      <c r="H218" s="156"/>
      <c r="I218" s="157"/>
      <c r="J218" s="280"/>
      <c r="K218" s="281"/>
      <c r="L218" s="346"/>
      <c r="M218" s="311"/>
      <c r="N218" s="333" t="s">
        <v>598</v>
      </c>
      <c r="O218" s="334" t="s">
        <v>617</v>
      </c>
      <c r="P218" s="150"/>
      <c r="Q218" s="150"/>
      <c r="R218" s="156"/>
      <c r="S218" s="156"/>
      <c r="T218" s="156"/>
      <c r="U218" s="157"/>
      <c r="V218" s="280"/>
      <c r="W218" s="281"/>
      <c r="X218" s="346"/>
      <c r="Y218" s="311"/>
      <c r="Z218" s="333" t="s">
        <v>598</v>
      </c>
      <c r="AA218" s="334" t="s">
        <v>617</v>
      </c>
      <c r="AB218" s="150"/>
      <c r="AC218" s="150"/>
      <c r="AD218" s="156"/>
      <c r="AE218" s="156"/>
      <c r="AF218" s="156"/>
      <c r="AG218" s="157"/>
      <c r="AH218" s="280"/>
      <c r="AI218" s="281"/>
      <c r="AJ218" s="346"/>
    </row>
    <row r="219" spans="1:36" ht="15.75">
      <c r="A219" s="311"/>
      <c r="B219" s="333" t="s">
        <v>600</v>
      </c>
      <c r="C219" s="334" t="s">
        <v>618</v>
      </c>
      <c r="D219" s="150"/>
      <c r="E219" s="150"/>
      <c r="F219" s="156"/>
      <c r="G219" s="156"/>
      <c r="H219" s="156"/>
      <c r="I219" s="157"/>
      <c r="J219" s="280"/>
      <c r="K219" s="281"/>
      <c r="L219" s="346"/>
      <c r="M219" s="311"/>
      <c r="N219" s="333" t="s">
        <v>600</v>
      </c>
      <c r="O219" s="334" t="s">
        <v>618</v>
      </c>
      <c r="P219" s="150"/>
      <c r="Q219" s="150"/>
      <c r="R219" s="156"/>
      <c r="S219" s="156"/>
      <c r="T219" s="156"/>
      <c r="U219" s="157"/>
      <c r="V219" s="280"/>
      <c r="W219" s="281"/>
      <c r="X219" s="346"/>
      <c r="Y219" s="311"/>
      <c r="Z219" s="333" t="s">
        <v>600</v>
      </c>
      <c r="AA219" s="334" t="s">
        <v>618</v>
      </c>
      <c r="AB219" s="150"/>
      <c r="AC219" s="150"/>
      <c r="AD219" s="156"/>
      <c r="AE219" s="156"/>
      <c r="AF219" s="156"/>
      <c r="AG219" s="157"/>
      <c r="AH219" s="280"/>
      <c r="AI219" s="281"/>
      <c r="AJ219" s="346"/>
    </row>
    <row r="220" spans="1:36" ht="15.75">
      <c r="A220" s="311"/>
      <c r="B220" s="333" t="s">
        <v>602</v>
      </c>
      <c r="C220" s="334" t="s">
        <v>619</v>
      </c>
      <c r="D220" s="150"/>
      <c r="E220" s="150"/>
      <c r="F220" s="156"/>
      <c r="G220" s="156"/>
      <c r="H220" s="156"/>
      <c r="I220" s="157"/>
      <c r="J220" s="280"/>
      <c r="K220" s="281"/>
      <c r="L220" s="346"/>
      <c r="M220" s="311"/>
      <c r="N220" s="333" t="s">
        <v>602</v>
      </c>
      <c r="O220" s="334" t="s">
        <v>619</v>
      </c>
      <c r="P220" s="150"/>
      <c r="Q220" s="150"/>
      <c r="R220" s="156"/>
      <c r="S220" s="156"/>
      <c r="T220" s="156"/>
      <c r="U220" s="157"/>
      <c r="V220" s="280"/>
      <c r="W220" s="281"/>
      <c r="X220" s="346"/>
      <c r="Y220" s="311"/>
      <c r="Z220" s="333" t="s">
        <v>602</v>
      </c>
      <c r="AA220" s="334" t="s">
        <v>619</v>
      </c>
      <c r="AB220" s="150"/>
      <c r="AC220" s="150"/>
      <c r="AD220" s="156"/>
      <c r="AE220" s="156"/>
      <c r="AF220" s="156"/>
      <c r="AG220" s="157"/>
      <c r="AH220" s="280"/>
      <c r="AI220" s="281"/>
      <c r="AJ220" s="346"/>
    </row>
    <row r="221" spans="1:36" ht="36.75" customHeight="1">
      <c r="A221" s="589" t="s">
        <v>620</v>
      </c>
      <c r="B221" s="590"/>
      <c r="C221" s="335" t="s">
        <v>621</v>
      </c>
      <c r="D221" s="150"/>
      <c r="E221" s="150"/>
      <c r="F221" s="156"/>
      <c r="G221" s="156"/>
      <c r="H221" s="156"/>
      <c r="I221" s="157"/>
      <c r="J221" s="280"/>
      <c r="K221" s="281"/>
      <c r="L221" s="346"/>
      <c r="M221" s="589" t="s">
        <v>620</v>
      </c>
      <c r="N221" s="590"/>
      <c r="O221" s="335" t="s">
        <v>621</v>
      </c>
      <c r="P221" s="150"/>
      <c r="Q221" s="150"/>
      <c r="R221" s="156"/>
      <c r="S221" s="156"/>
      <c r="T221" s="156"/>
      <c r="U221" s="157"/>
      <c r="V221" s="280"/>
      <c r="W221" s="281"/>
      <c r="X221" s="346"/>
      <c r="Y221" s="589" t="s">
        <v>620</v>
      </c>
      <c r="Z221" s="590"/>
      <c r="AA221" s="335" t="s">
        <v>621</v>
      </c>
      <c r="AB221" s="150"/>
      <c r="AC221" s="150"/>
      <c r="AD221" s="156"/>
      <c r="AE221" s="156"/>
      <c r="AF221" s="156"/>
      <c r="AG221" s="157"/>
      <c r="AH221" s="280"/>
      <c r="AI221" s="281"/>
      <c r="AJ221" s="346"/>
    </row>
    <row r="222" spans="1:36" ht="15.75">
      <c r="A222" s="311"/>
      <c r="B222" s="333" t="s">
        <v>598</v>
      </c>
      <c r="C222" s="334" t="s">
        <v>622</v>
      </c>
      <c r="D222" s="150"/>
      <c r="E222" s="150"/>
      <c r="F222" s="156"/>
      <c r="G222" s="156"/>
      <c r="H222" s="156"/>
      <c r="I222" s="157"/>
      <c r="J222" s="280"/>
      <c r="K222" s="281"/>
      <c r="L222" s="346"/>
      <c r="M222" s="311"/>
      <c r="N222" s="333" t="s">
        <v>598</v>
      </c>
      <c r="O222" s="334" t="s">
        <v>622</v>
      </c>
      <c r="P222" s="150"/>
      <c r="Q222" s="150"/>
      <c r="R222" s="156"/>
      <c r="S222" s="156"/>
      <c r="T222" s="156"/>
      <c r="U222" s="157"/>
      <c r="V222" s="280"/>
      <c r="W222" s="281"/>
      <c r="X222" s="346"/>
      <c r="Y222" s="311"/>
      <c r="Z222" s="333" t="s">
        <v>598</v>
      </c>
      <c r="AA222" s="334" t="s">
        <v>622</v>
      </c>
      <c r="AB222" s="150"/>
      <c r="AC222" s="150"/>
      <c r="AD222" s="156"/>
      <c r="AE222" s="156"/>
      <c r="AF222" s="156"/>
      <c r="AG222" s="157"/>
      <c r="AH222" s="280"/>
      <c r="AI222" s="281"/>
      <c r="AJ222" s="346"/>
    </row>
    <row r="223" spans="1:36" ht="15.75">
      <c r="A223" s="311"/>
      <c r="B223" s="333" t="s">
        <v>600</v>
      </c>
      <c r="C223" s="334" t="s">
        <v>623</v>
      </c>
      <c r="D223" s="150"/>
      <c r="E223" s="150"/>
      <c r="F223" s="156"/>
      <c r="G223" s="156"/>
      <c r="H223" s="156"/>
      <c r="I223" s="157"/>
      <c r="J223" s="280"/>
      <c r="K223" s="281"/>
      <c r="L223" s="346"/>
      <c r="M223" s="311"/>
      <c r="N223" s="333" t="s">
        <v>600</v>
      </c>
      <c r="O223" s="334" t="s">
        <v>623</v>
      </c>
      <c r="P223" s="150"/>
      <c r="Q223" s="150"/>
      <c r="R223" s="156"/>
      <c r="S223" s="156"/>
      <c r="T223" s="156"/>
      <c r="U223" s="157"/>
      <c r="V223" s="280"/>
      <c r="W223" s="281"/>
      <c r="X223" s="346"/>
      <c r="Y223" s="311"/>
      <c r="Z223" s="333" t="s">
        <v>600</v>
      </c>
      <c r="AA223" s="334" t="s">
        <v>623</v>
      </c>
      <c r="AB223" s="150"/>
      <c r="AC223" s="150"/>
      <c r="AD223" s="156"/>
      <c r="AE223" s="156"/>
      <c r="AF223" s="156"/>
      <c r="AG223" s="157"/>
      <c r="AH223" s="280"/>
      <c r="AI223" s="281"/>
      <c r="AJ223" s="346"/>
    </row>
    <row r="224" spans="1:36" ht="15.75">
      <c r="A224" s="311"/>
      <c r="B224" s="333" t="s">
        <v>602</v>
      </c>
      <c r="C224" s="334" t="s">
        <v>624</v>
      </c>
      <c r="D224" s="150"/>
      <c r="E224" s="150"/>
      <c r="F224" s="156"/>
      <c r="G224" s="156"/>
      <c r="H224" s="156"/>
      <c r="I224" s="157"/>
      <c r="J224" s="280"/>
      <c r="K224" s="281"/>
      <c r="L224" s="346"/>
      <c r="M224" s="311"/>
      <c r="N224" s="333" t="s">
        <v>602</v>
      </c>
      <c r="O224" s="334" t="s">
        <v>624</v>
      </c>
      <c r="P224" s="150"/>
      <c r="Q224" s="150"/>
      <c r="R224" s="156"/>
      <c r="S224" s="156"/>
      <c r="T224" s="156"/>
      <c r="U224" s="157"/>
      <c r="V224" s="280"/>
      <c r="W224" s="281"/>
      <c r="X224" s="346"/>
      <c r="Y224" s="311"/>
      <c r="Z224" s="333" t="s">
        <v>602</v>
      </c>
      <c r="AA224" s="334" t="s">
        <v>624</v>
      </c>
      <c r="AB224" s="150"/>
      <c r="AC224" s="150"/>
      <c r="AD224" s="156"/>
      <c r="AE224" s="156"/>
      <c r="AF224" s="156"/>
      <c r="AG224" s="157"/>
      <c r="AH224" s="280"/>
      <c r="AI224" s="281"/>
      <c r="AJ224" s="346"/>
    </row>
    <row r="225" spans="1:36" ht="30.75" customHeight="1">
      <c r="A225" s="589" t="s">
        <v>625</v>
      </c>
      <c r="B225" s="590"/>
      <c r="C225" s="335" t="s">
        <v>626</v>
      </c>
      <c r="D225" s="150"/>
      <c r="E225" s="150"/>
      <c r="F225" s="156"/>
      <c r="G225" s="156"/>
      <c r="H225" s="156"/>
      <c r="I225" s="157"/>
      <c r="J225" s="280"/>
      <c r="K225" s="281"/>
      <c r="L225" s="346"/>
      <c r="M225" s="589" t="s">
        <v>625</v>
      </c>
      <c r="N225" s="590"/>
      <c r="O225" s="335" t="s">
        <v>626</v>
      </c>
      <c r="P225" s="150"/>
      <c r="Q225" s="150"/>
      <c r="R225" s="156"/>
      <c r="S225" s="156"/>
      <c r="T225" s="156"/>
      <c r="U225" s="157"/>
      <c r="V225" s="280"/>
      <c r="W225" s="281"/>
      <c r="X225" s="346"/>
      <c r="Y225" s="589" t="s">
        <v>625</v>
      </c>
      <c r="Z225" s="590"/>
      <c r="AA225" s="335" t="s">
        <v>626</v>
      </c>
      <c r="AB225" s="150"/>
      <c r="AC225" s="150"/>
      <c r="AD225" s="156"/>
      <c r="AE225" s="156"/>
      <c r="AF225" s="156"/>
      <c r="AG225" s="157"/>
      <c r="AH225" s="280"/>
      <c r="AI225" s="281"/>
      <c r="AJ225" s="346"/>
    </row>
    <row r="226" spans="1:36" ht="15.75">
      <c r="A226" s="311"/>
      <c r="B226" s="333" t="s">
        <v>598</v>
      </c>
      <c r="C226" s="334" t="s">
        <v>627</v>
      </c>
      <c r="D226" s="150"/>
      <c r="E226" s="150"/>
      <c r="F226" s="156"/>
      <c r="G226" s="156"/>
      <c r="H226" s="156"/>
      <c r="I226" s="157"/>
      <c r="J226" s="280"/>
      <c r="K226" s="281"/>
      <c r="L226" s="346"/>
      <c r="M226" s="311"/>
      <c r="N226" s="333" t="s">
        <v>598</v>
      </c>
      <c r="O226" s="334" t="s">
        <v>627</v>
      </c>
      <c r="P226" s="150"/>
      <c r="Q226" s="150"/>
      <c r="R226" s="156"/>
      <c r="S226" s="156"/>
      <c r="T226" s="156"/>
      <c r="U226" s="157"/>
      <c r="V226" s="280"/>
      <c r="W226" s="281"/>
      <c r="X226" s="346"/>
      <c r="Y226" s="311"/>
      <c r="Z226" s="333" t="s">
        <v>598</v>
      </c>
      <c r="AA226" s="334" t="s">
        <v>627</v>
      </c>
      <c r="AB226" s="150"/>
      <c r="AC226" s="150"/>
      <c r="AD226" s="156"/>
      <c r="AE226" s="156"/>
      <c r="AF226" s="156"/>
      <c r="AG226" s="157"/>
      <c r="AH226" s="280"/>
      <c r="AI226" s="281"/>
      <c r="AJ226" s="346"/>
    </row>
    <row r="227" spans="1:36" ht="15.75">
      <c r="A227" s="311"/>
      <c r="B227" s="333" t="s">
        <v>600</v>
      </c>
      <c r="C227" s="334" t="s">
        <v>628</v>
      </c>
      <c r="D227" s="150"/>
      <c r="E227" s="150"/>
      <c r="F227" s="156"/>
      <c r="G227" s="156"/>
      <c r="H227" s="156"/>
      <c r="I227" s="157"/>
      <c r="J227" s="280"/>
      <c r="K227" s="281"/>
      <c r="L227" s="346"/>
      <c r="M227" s="311"/>
      <c r="N227" s="333" t="s">
        <v>600</v>
      </c>
      <c r="O227" s="334" t="s">
        <v>628</v>
      </c>
      <c r="P227" s="150"/>
      <c r="Q227" s="150"/>
      <c r="R227" s="156"/>
      <c r="S227" s="156"/>
      <c r="T227" s="156"/>
      <c r="U227" s="157"/>
      <c r="V227" s="280"/>
      <c r="W227" s="281"/>
      <c r="X227" s="346"/>
      <c r="Y227" s="311"/>
      <c r="Z227" s="333" t="s">
        <v>600</v>
      </c>
      <c r="AA227" s="334" t="s">
        <v>628</v>
      </c>
      <c r="AB227" s="150"/>
      <c r="AC227" s="150"/>
      <c r="AD227" s="156"/>
      <c r="AE227" s="156"/>
      <c r="AF227" s="156"/>
      <c r="AG227" s="157"/>
      <c r="AH227" s="280"/>
      <c r="AI227" s="281"/>
      <c r="AJ227" s="346"/>
    </row>
    <row r="228" spans="1:36" ht="15.75">
      <c r="A228" s="311"/>
      <c r="B228" s="333" t="s">
        <v>602</v>
      </c>
      <c r="C228" s="334" t="s">
        <v>629</v>
      </c>
      <c r="D228" s="150"/>
      <c r="E228" s="150"/>
      <c r="F228" s="156"/>
      <c r="G228" s="156"/>
      <c r="H228" s="156"/>
      <c r="I228" s="157"/>
      <c r="J228" s="280"/>
      <c r="K228" s="281"/>
      <c r="L228" s="346"/>
      <c r="M228" s="311"/>
      <c r="N228" s="333" t="s">
        <v>602</v>
      </c>
      <c r="O228" s="334" t="s">
        <v>629</v>
      </c>
      <c r="P228" s="150"/>
      <c r="Q228" s="150"/>
      <c r="R228" s="156"/>
      <c r="S228" s="156"/>
      <c r="T228" s="156"/>
      <c r="U228" s="157"/>
      <c r="V228" s="280"/>
      <c r="W228" s="281"/>
      <c r="X228" s="346"/>
      <c r="Y228" s="311"/>
      <c r="Z228" s="333" t="s">
        <v>602</v>
      </c>
      <c r="AA228" s="334" t="s">
        <v>629</v>
      </c>
      <c r="AB228" s="150"/>
      <c r="AC228" s="150"/>
      <c r="AD228" s="156"/>
      <c r="AE228" s="156"/>
      <c r="AF228" s="156"/>
      <c r="AG228" s="157"/>
      <c r="AH228" s="280"/>
      <c r="AI228" s="281"/>
      <c r="AJ228" s="346"/>
    </row>
    <row r="229" spans="1:36" ht="39.75" customHeight="1">
      <c r="A229" s="589" t="s">
        <v>630</v>
      </c>
      <c r="B229" s="590"/>
      <c r="C229" s="335" t="s">
        <v>631</v>
      </c>
      <c r="D229" s="150"/>
      <c r="E229" s="150"/>
      <c r="F229" s="156"/>
      <c r="G229" s="156"/>
      <c r="H229" s="156"/>
      <c r="I229" s="157"/>
      <c r="J229" s="280"/>
      <c r="K229" s="281"/>
      <c r="L229" s="346"/>
      <c r="M229" s="589" t="s">
        <v>630</v>
      </c>
      <c r="N229" s="590"/>
      <c r="O229" s="335" t="s">
        <v>631</v>
      </c>
      <c r="P229" s="150"/>
      <c r="Q229" s="150"/>
      <c r="R229" s="156"/>
      <c r="S229" s="156"/>
      <c r="T229" s="156"/>
      <c r="U229" s="157"/>
      <c r="V229" s="280"/>
      <c r="W229" s="281"/>
      <c r="X229" s="346"/>
      <c r="Y229" s="589" t="s">
        <v>630</v>
      </c>
      <c r="Z229" s="590"/>
      <c r="AA229" s="335" t="s">
        <v>631</v>
      </c>
      <c r="AB229" s="150"/>
      <c r="AC229" s="150"/>
      <c r="AD229" s="156"/>
      <c r="AE229" s="156"/>
      <c r="AF229" s="156"/>
      <c r="AG229" s="157"/>
      <c r="AH229" s="280"/>
      <c r="AI229" s="281"/>
      <c r="AJ229" s="346"/>
    </row>
    <row r="230" spans="1:36" ht="15.75">
      <c r="A230" s="311"/>
      <c r="B230" s="333" t="s">
        <v>598</v>
      </c>
      <c r="C230" s="334" t="s">
        <v>632</v>
      </c>
      <c r="D230" s="150"/>
      <c r="E230" s="150"/>
      <c r="F230" s="156"/>
      <c r="G230" s="156"/>
      <c r="H230" s="156"/>
      <c r="I230" s="157"/>
      <c r="J230" s="280"/>
      <c r="K230" s="281"/>
      <c r="L230" s="346"/>
      <c r="M230" s="311"/>
      <c r="N230" s="333" t="s">
        <v>598</v>
      </c>
      <c r="O230" s="334" t="s">
        <v>632</v>
      </c>
      <c r="P230" s="150"/>
      <c r="Q230" s="150"/>
      <c r="R230" s="156"/>
      <c r="S230" s="156"/>
      <c r="T230" s="156"/>
      <c r="U230" s="157"/>
      <c r="V230" s="280"/>
      <c r="W230" s="281"/>
      <c r="X230" s="346"/>
      <c r="Y230" s="311"/>
      <c r="Z230" s="333" t="s">
        <v>598</v>
      </c>
      <c r="AA230" s="334" t="s">
        <v>632</v>
      </c>
      <c r="AB230" s="150"/>
      <c r="AC230" s="150"/>
      <c r="AD230" s="156"/>
      <c r="AE230" s="156"/>
      <c r="AF230" s="156"/>
      <c r="AG230" s="157"/>
      <c r="AH230" s="280"/>
      <c r="AI230" s="281"/>
      <c r="AJ230" s="346"/>
    </row>
    <row r="231" spans="1:36" ht="15.75">
      <c r="A231" s="311"/>
      <c r="B231" s="333" t="s">
        <v>600</v>
      </c>
      <c r="C231" s="334" t="s">
        <v>633</v>
      </c>
      <c r="D231" s="150"/>
      <c r="E231" s="150"/>
      <c r="F231" s="156"/>
      <c r="G231" s="156"/>
      <c r="H231" s="156"/>
      <c r="I231" s="157"/>
      <c r="J231" s="280"/>
      <c r="K231" s="281"/>
      <c r="L231" s="346"/>
      <c r="M231" s="311"/>
      <c r="N231" s="333" t="s">
        <v>600</v>
      </c>
      <c r="O231" s="334" t="s">
        <v>633</v>
      </c>
      <c r="P231" s="150"/>
      <c r="Q231" s="150"/>
      <c r="R231" s="156"/>
      <c r="S231" s="156"/>
      <c r="T231" s="156"/>
      <c r="U231" s="157"/>
      <c r="V231" s="280"/>
      <c r="W231" s="281"/>
      <c r="X231" s="346"/>
      <c r="Y231" s="311"/>
      <c r="Z231" s="333" t="s">
        <v>600</v>
      </c>
      <c r="AA231" s="334" t="s">
        <v>633</v>
      </c>
      <c r="AB231" s="150"/>
      <c r="AC231" s="150"/>
      <c r="AD231" s="156"/>
      <c r="AE231" s="156"/>
      <c r="AF231" s="156"/>
      <c r="AG231" s="157"/>
      <c r="AH231" s="280"/>
      <c r="AI231" s="281"/>
      <c r="AJ231" s="346"/>
    </row>
    <row r="232" spans="1:36" ht="15.75">
      <c r="A232" s="311"/>
      <c r="B232" s="333" t="s">
        <v>602</v>
      </c>
      <c r="C232" s="334" t="s">
        <v>634</v>
      </c>
      <c r="D232" s="150"/>
      <c r="E232" s="150"/>
      <c r="F232" s="156"/>
      <c r="G232" s="156"/>
      <c r="H232" s="156"/>
      <c r="I232" s="157"/>
      <c r="J232" s="280"/>
      <c r="K232" s="281"/>
      <c r="L232" s="346"/>
      <c r="M232" s="311"/>
      <c r="N232" s="333" t="s">
        <v>602</v>
      </c>
      <c r="O232" s="334" t="s">
        <v>634</v>
      </c>
      <c r="P232" s="150"/>
      <c r="Q232" s="150"/>
      <c r="R232" s="156"/>
      <c r="S232" s="156"/>
      <c r="T232" s="156"/>
      <c r="U232" s="157"/>
      <c r="V232" s="280"/>
      <c r="W232" s="281"/>
      <c r="X232" s="346"/>
      <c r="Y232" s="311"/>
      <c r="Z232" s="333" t="s">
        <v>602</v>
      </c>
      <c r="AA232" s="334" t="s">
        <v>634</v>
      </c>
      <c r="AB232" s="150"/>
      <c r="AC232" s="150"/>
      <c r="AD232" s="156"/>
      <c r="AE232" s="156"/>
      <c r="AF232" s="156"/>
      <c r="AG232" s="157"/>
      <c r="AH232" s="280"/>
      <c r="AI232" s="281"/>
      <c r="AJ232" s="346"/>
    </row>
    <row r="233" spans="1:36" ht="38.25" customHeight="1">
      <c r="A233" s="680" t="s">
        <v>635</v>
      </c>
      <c r="B233" s="681"/>
      <c r="C233" s="335" t="s">
        <v>636</v>
      </c>
      <c r="D233" s="150"/>
      <c r="E233" s="150"/>
      <c r="F233" s="156"/>
      <c r="G233" s="156"/>
      <c r="H233" s="156"/>
      <c r="I233" s="157"/>
      <c r="J233" s="280"/>
      <c r="K233" s="281"/>
      <c r="L233" s="346"/>
      <c r="M233" s="680" t="s">
        <v>635</v>
      </c>
      <c r="N233" s="681"/>
      <c r="O233" s="335" t="s">
        <v>636</v>
      </c>
      <c r="P233" s="150"/>
      <c r="Q233" s="150"/>
      <c r="R233" s="156"/>
      <c r="S233" s="156"/>
      <c r="T233" s="156"/>
      <c r="U233" s="157"/>
      <c r="V233" s="280"/>
      <c r="W233" s="281"/>
      <c r="X233" s="346"/>
      <c r="Y233" s="680" t="s">
        <v>635</v>
      </c>
      <c r="Z233" s="681"/>
      <c r="AA233" s="335" t="s">
        <v>636</v>
      </c>
      <c r="AB233" s="150"/>
      <c r="AC233" s="150"/>
      <c r="AD233" s="156"/>
      <c r="AE233" s="156"/>
      <c r="AF233" s="156"/>
      <c r="AG233" s="157"/>
      <c r="AH233" s="280"/>
      <c r="AI233" s="281"/>
      <c r="AJ233" s="346"/>
    </row>
    <row r="234" spans="1:36" ht="15.75">
      <c r="A234" s="336"/>
      <c r="B234" s="333" t="s">
        <v>598</v>
      </c>
      <c r="C234" s="335" t="s">
        <v>637</v>
      </c>
      <c r="D234" s="150"/>
      <c r="E234" s="150"/>
      <c r="F234" s="156"/>
      <c r="G234" s="156"/>
      <c r="H234" s="156"/>
      <c r="I234" s="157"/>
      <c r="J234" s="280"/>
      <c r="K234" s="281"/>
      <c r="L234" s="346"/>
      <c r="M234" s="336"/>
      <c r="N234" s="333" t="s">
        <v>598</v>
      </c>
      <c r="O234" s="335" t="s">
        <v>637</v>
      </c>
      <c r="P234" s="150"/>
      <c r="Q234" s="150"/>
      <c r="R234" s="156"/>
      <c r="S234" s="156"/>
      <c r="T234" s="156"/>
      <c r="U234" s="157"/>
      <c r="V234" s="280"/>
      <c r="W234" s="281"/>
      <c r="X234" s="346"/>
      <c r="Y234" s="336"/>
      <c r="Z234" s="333" t="s">
        <v>598</v>
      </c>
      <c r="AA234" s="335" t="s">
        <v>637</v>
      </c>
      <c r="AB234" s="150"/>
      <c r="AC234" s="150"/>
      <c r="AD234" s="156"/>
      <c r="AE234" s="156"/>
      <c r="AF234" s="156"/>
      <c r="AG234" s="157"/>
      <c r="AH234" s="280"/>
      <c r="AI234" s="281"/>
      <c r="AJ234" s="346"/>
    </row>
    <row r="235" spans="1:36" ht="15.75">
      <c r="A235" s="336"/>
      <c r="B235" s="333" t="s">
        <v>600</v>
      </c>
      <c r="C235" s="335" t="s">
        <v>638</v>
      </c>
      <c r="D235" s="150"/>
      <c r="E235" s="150"/>
      <c r="F235" s="156"/>
      <c r="G235" s="156"/>
      <c r="H235" s="156"/>
      <c r="I235" s="157"/>
      <c r="J235" s="280"/>
      <c r="K235" s="281"/>
      <c r="L235" s="346"/>
      <c r="M235" s="336"/>
      <c r="N235" s="333" t="s">
        <v>600</v>
      </c>
      <c r="O235" s="335" t="s">
        <v>638</v>
      </c>
      <c r="P235" s="150"/>
      <c r="Q235" s="150"/>
      <c r="R235" s="156"/>
      <c r="S235" s="156"/>
      <c r="T235" s="156"/>
      <c r="U235" s="157"/>
      <c r="V235" s="280"/>
      <c r="W235" s="281"/>
      <c r="X235" s="346"/>
      <c r="Y235" s="336"/>
      <c r="Z235" s="333" t="s">
        <v>600</v>
      </c>
      <c r="AA235" s="335" t="s">
        <v>638</v>
      </c>
      <c r="AB235" s="150"/>
      <c r="AC235" s="150"/>
      <c r="AD235" s="156"/>
      <c r="AE235" s="156"/>
      <c r="AF235" s="156"/>
      <c r="AG235" s="157"/>
      <c r="AH235" s="280"/>
      <c r="AI235" s="281"/>
      <c r="AJ235" s="346"/>
    </row>
    <row r="236" spans="1:36" ht="15.75">
      <c r="A236" s="336"/>
      <c r="B236" s="333" t="s">
        <v>602</v>
      </c>
      <c r="C236" s="335" t="s">
        <v>639</v>
      </c>
      <c r="D236" s="150"/>
      <c r="E236" s="150"/>
      <c r="F236" s="156"/>
      <c r="G236" s="156"/>
      <c r="H236" s="156"/>
      <c r="I236" s="157"/>
      <c r="J236" s="280"/>
      <c r="K236" s="281"/>
      <c r="L236" s="346"/>
      <c r="M236" s="336"/>
      <c r="N236" s="333" t="s">
        <v>602</v>
      </c>
      <c r="O236" s="335" t="s">
        <v>639</v>
      </c>
      <c r="P236" s="150"/>
      <c r="Q236" s="150"/>
      <c r="R236" s="156"/>
      <c r="S236" s="156"/>
      <c r="T236" s="156"/>
      <c r="U236" s="157"/>
      <c r="V236" s="280"/>
      <c r="W236" s="281"/>
      <c r="X236" s="346"/>
      <c r="Y236" s="336"/>
      <c r="Z236" s="333" t="s">
        <v>602</v>
      </c>
      <c r="AA236" s="335" t="s">
        <v>639</v>
      </c>
      <c r="AB236" s="150"/>
      <c r="AC236" s="150"/>
      <c r="AD236" s="156"/>
      <c r="AE236" s="156"/>
      <c r="AF236" s="156"/>
      <c r="AG236" s="157"/>
      <c r="AH236" s="280"/>
      <c r="AI236" s="281"/>
      <c r="AJ236" s="346"/>
    </row>
    <row r="237" spans="1:36" ht="36.75" customHeight="1">
      <c r="A237" s="680" t="s">
        <v>640</v>
      </c>
      <c r="B237" s="681"/>
      <c r="C237" s="335" t="s">
        <v>641</v>
      </c>
      <c r="D237" s="150"/>
      <c r="E237" s="150"/>
      <c r="F237" s="156"/>
      <c r="G237" s="156"/>
      <c r="H237" s="156"/>
      <c r="I237" s="157"/>
      <c r="J237" s="280"/>
      <c r="K237" s="281"/>
      <c r="L237" s="346"/>
      <c r="M237" s="680" t="s">
        <v>640</v>
      </c>
      <c r="N237" s="681"/>
      <c r="O237" s="335" t="s">
        <v>641</v>
      </c>
      <c r="P237" s="150"/>
      <c r="Q237" s="150"/>
      <c r="R237" s="156"/>
      <c r="S237" s="156"/>
      <c r="T237" s="156"/>
      <c r="U237" s="157"/>
      <c r="V237" s="280"/>
      <c r="W237" s="281"/>
      <c r="X237" s="346"/>
      <c r="Y237" s="680" t="s">
        <v>640</v>
      </c>
      <c r="Z237" s="681"/>
      <c r="AA237" s="335" t="s">
        <v>641</v>
      </c>
      <c r="AB237" s="150"/>
      <c r="AC237" s="150"/>
      <c r="AD237" s="156"/>
      <c r="AE237" s="156"/>
      <c r="AF237" s="156"/>
      <c r="AG237" s="157"/>
      <c r="AH237" s="280"/>
      <c r="AI237" s="281"/>
      <c r="AJ237" s="346"/>
    </row>
    <row r="238" spans="1:36" ht="15.75">
      <c r="A238" s="336"/>
      <c r="B238" s="333" t="s">
        <v>598</v>
      </c>
      <c r="C238" s="335" t="s">
        <v>642</v>
      </c>
      <c r="D238" s="150"/>
      <c r="E238" s="150"/>
      <c r="F238" s="156"/>
      <c r="G238" s="156"/>
      <c r="H238" s="156"/>
      <c r="I238" s="157"/>
      <c r="J238" s="280"/>
      <c r="K238" s="281"/>
      <c r="L238" s="346"/>
      <c r="M238" s="336"/>
      <c r="N238" s="333" t="s">
        <v>598</v>
      </c>
      <c r="O238" s="335" t="s">
        <v>642</v>
      </c>
      <c r="P238" s="150"/>
      <c r="Q238" s="150"/>
      <c r="R238" s="156"/>
      <c r="S238" s="156"/>
      <c r="T238" s="156"/>
      <c r="U238" s="157"/>
      <c r="V238" s="280"/>
      <c r="W238" s="281"/>
      <c r="X238" s="346"/>
      <c r="Y238" s="336"/>
      <c r="Z238" s="333" t="s">
        <v>598</v>
      </c>
      <c r="AA238" s="335" t="s">
        <v>642</v>
      </c>
      <c r="AB238" s="150"/>
      <c r="AC238" s="150"/>
      <c r="AD238" s="156"/>
      <c r="AE238" s="156"/>
      <c r="AF238" s="156"/>
      <c r="AG238" s="157"/>
      <c r="AH238" s="280"/>
      <c r="AI238" s="281"/>
      <c r="AJ238" s="346"/>
    </row>
    <row r="239" spans="1:36" ht="15.75">
      <c r="A239" s="336"/>
      <c r="B239" s="333" t="s">
        <v>600</v>
      </c>
      <c r="C239" s="335" t="s">
        <v>643</v>
      </c>
      <c r="D239" s="150"/>
      <c r="E239" s="150"/>
      <c r="F239" s="156"/>
      <c r="G239" s="156"/>
      <c r="H239" s="156"/>
      <c r="I239" s="157"/>
      <c r="J239" s="280"/>
      <c r="K239" s="281"/>
      <c r="L239" s="346"/>
      <c r="M239" s="336"/>
      <c r="N239" s="333" t="s">
        <v>600</v>
      </c>
      <c r="O239" s="335" t="s">
        <v>643</v>
      </c>
      <c r="P239" s="150"/>
      <c r="Q239" s="150"/>
      <c r="R239" s="156"/>
      <c r="S239" s="156"/>
      <c r="T239" s="156"/>
      <c r="U239" s="157"/>
      <c r="V239" s="280"/>
      <c r="W239" s="281"/>
      <c r="X239" s="346"/>
      <c r="Y239" s="336"/>
      <c r="Z239" s="333" t="s">
        <v>600</v>
      </c>
      <c r="AA239" s="335" t="s">
        <v>643</v>
      </c>
      <c r="AB239" s="150"/>
      <c r="AC239" s="150"/>
      <c r="AD239" s="156"/>
      <c r="AE239" s="156"/>
      <c r="AF239" s="156"/>
      <c r="AG239" s="157"/>
      <c r="AH239" s="280"/>
      <c r="AI239" s="281"/>
      <c r="AJ239" s="346"/>
    </row>
    <row r="240" spans="1:36" ht="15.75">
      <c r="A240" s="336"/>
      <c r="B240" s="333" t="s">
        <v>602</v>
      </c>
      <c r="C240" s="335" t="s">
        <v>644</v>
      </c>
      <c r="D240" s="150"/>
      <c r="E240" s="150"/>
      <c r="F240" s="156"/>
      <c r="G240" s="156"/>
      <c r="H240" s="156"/>
      <c r="I240" s="157"/>
      <c r="J240" s="280"/>
      <c r="K240" s="281"/>
      <c r="L240" s="346"/>
      <c r="M240" s="336"/>
      <c r="N240" s="333" t="s">
        <v>602</v>
      </c>
      <c r="O240" s="335" t="s">
        <v>644</v>
      </c>
      <c r="P240" s="150"/>
      <c r="Q240" s="150"/>
      <c r="R240" s="156"/>
      <c r="S240" s="156"/>
      <c r="T240" s="156"/>
      <c r="U240" s="157"/>
      <c r="V240" s="280"/>
      <c r="W240" s="281"/>
      <c r="X240" s="346"/>
      <c r="Y240" s="336"/>
      <c r="Z240" s="333" t="s">
        <v>602</v>
      </c>
      <c r="AA240" s="335" t="s">
        <v>644</v>
      </c>
      <c r="AB240" s="150"/>
      <c r="AC240" s="150"/>
      <c r="AD240" s="156"/>
      <c r="AE240" s="156"/>
      <c r="AF240" s="156"/>
      <c r="AG240" s="157"/>
      <c r="AH240" s="280"/>
      <c r="AI240" s="281"/>
      <c r="AJ240" s="346"/>
    </row>
    <row r="241" spans="1:36" ht="30.75" customHeight="1">
      <c r="A241" s="580" t="s">
        <v>645</v>
      </c>
      <c r="B241" s="581"/>
      <c r="C241" s="335" t="s">
        <v>646</v>
      </c>
      <c r="D241" s="150"/>
      <c r="E241" s="150"/>
      <c r="F241" s="156"/>
      <c r="G241" s="156"/>
      <c r="H241" s="156"/>
      <c r="I241" s="157"/>
      <c r="J241" s="280"/>
      <c r="K241" s="281"/>
      <c r="L241" s="346"/>
      <c r="M241" s="580" t="s">
        <v>645</v>
      </c>
      <c r="N241" s="581"/>
      <c r="O241" s="335" t="s">
        <v>646</v>
      </c>
      <c r="P241" s="150"/>
      <c r="Q241" s="150"/>
      <c r="R241" s="156"/>
      <c r="S241" s="156"/>
      <c r="T241" s="156"/>
      <c r="U241" s="157"/>
      <c r="V241" s="280"/>
      <c r="W241" s="281"/>
      <c r="X241" s="346"/>
      <c r="Y241" s="580" t="s">
        <v>645</v>
      </c>
      <c r="Z241" s="581"/>
      <c r="AA241" s="335" t="s">
        <v>646</v>
      </c>
      <c r="AB241" s="150"/>
      <c r="AC241" s="150"/>
      <c r="AD241" s="156"/>
      <c r="AE241" s="156"/>
      <c r="AF241" s="156"/>
      <c r="AG241" s="157"/>
      <c r="AH241" s="280"/>
      <c r="AI241" s="281"/>
      <c r="AJ241" s="346"/>
    </row>
    <row r="242" spans="1:36" ht="15.75">
      <c r="A242" s="337"/>
      <c r="B242" s="333" t="s">
        <v>598</v>
      </c>
      <c r="C242" s="335" t="s">
        <v>647</v>
      </c>
      <c r="D242" s="150"/>
      <c r="E242" s="150"/>
      <c r="F242" s="156"/>
      <c r="G242" s="156"/>
      <c r="H242" s="156"/>
      <c r="I242" s="157"/>
      <c r="J242" s="280"/>
      <c r="K242" s="281"/>
      <c r="L242" s="346"/>
      <c r="M242" s="337"/>
      <c r="N242" s="333" t="s">
        <v>598</v>
      </c>
      <c r="O242" s="335" t="s">
        <v>647</v>
      </c>
      <c r="P242" s="150"/>
      <c r="Q242" s="150"/>
      <c r="R242" s="156"/>
      <c r="S242" s="156"/>
      <c r="T242" s="156"/>
      <c r="U242" s="157"/>
      <c r="V242" s="280"/>
      <c r="W242" s="281"/>
      <c r="X242" s="346"/>
      <c r="Y242" s="337"/>
      <c r="Z242" s="333" t="s">
        <v>598</v>
      </c>
      <c r="AA242" s="335" t="s">
        <v>647</v>
      </c>
      <c r="AB242" s="150"/>
      <c r="AC242" s="150"/>
      <c r="AD242" s="156"/>
      <c r="AE242" s="156"/>
      <c r="AF242" s="156"/>
      <c r="AG242" s="157"/>
      <c r="AH242" s="280"/>
      <c r="AI242" s="281"/>
      <c r="AJ242" s="346"/>
    </row>
    <row r="243" spans="1:36" ht="15.75">
      <c r="A243" s="337"/>
      <c r="B243" s="333" t="s">
        <v>600</v>
      </c>
      <c r="C243" s="335" t="s">
        <v>648</v>
      </c>
      <c r="D243" s="150"/>
      <c r="E243" s="150"/>
      <c r="F243" s="156"/>
      <c r="G243" s="156"/>
      <c r="H243" s="156"/>
      <c r="I243" s="157"/>
      <c r="J243" s="280"/>
      <c r="K243" s="281"/>
      <c r="L243" s="346"/>
      <c r="M243" s="337"/>
      <c r="N243" s="333" t="s">
        <v>600</v>
      </c>
      <c r="O243" s="335" t="s">
        <v>648</v>
      </c>
      <c r="P243" s="150"/>
      <c r="Q243" s="150"/>
      <c r="R243" s="156"/>
      <c r="S243" s="156"/>
      <c r="T243" s="156"/>
      <c r="U243" s="157"/>
      <c r="V243" s="280"/>
      <c r="W243" s="281"/>
      <c r="X243" s="346"/>
      <c r="Y243" s="337"/>
      <c r="Z243" s="333" t="s">
        <v>600</v>
      </c>
      <c r="AA243" s="335" t="s">
        <v>648</v>
      </c>
      <c r="AB243" s="150"/>
      <c r="AC243" s="150"/>
      <c r="AD243" s="156"/>
      <c r="AE243" s="156"/>
      <c r="AF243" s="156"/>
      <c r="AG243" s="157"/>
      <c r="AH243" s="280"/>
      <c r="AI243" s="281"/>
      <c r="AJ243" s="346"/>
    </row>
    <row r="244" spans="1:36" ht="15.75">
      <c r="A244" s="337"/>
      <c r="B244" s="333" t="s">
        <v>602</v>
      </c>
      <c r="C244" s="335" t="s">
        <v>649</v>
      </c>
      <c r="D244" s="150"/>
      <c r="E244" s="150"/>
      <c r="F244" s="156"/>
      <c r="G244" s="156"/>
      <c r="H244" s="156"/>
      <c r="I244" s="157"/>
      <c r="J244" s="280"/>
      <c r="K244" s="281"/>
      <c r="L244" s="346"/>
      <c r="M244" s="337"/>
      <c r="N244" s="333" t="s">
        <v>602</v>
      </c>
      <c r="O244" s="335" t="s">
        <v>649</v>
      </c>
      <c r="P244" s="150"/>
      <c r="Q244" s="150"/>
      <c r="R244" s="156"/>
      <c r="S244" s="156"/>
      <c r="T244" s="156"/>
      <c r="U244" s="157"/>
      <c r="V244" s="280"/>
      <c r="W244" s="281"/>
      <c r="X244" s="346"/>
      <c r="Y244" s="337"/>
      <c r="Z244" s="333" t="s">
        <v>602</v>
      </c>
      <c r="AA244" s="335" t="s">
        <v>649</v>
      </c>
      <c r="AB244" s="150"/>
      <c r="AC244" s="150"/>
      <c r="AD244" s="156"/>
      <c r="AE244" s="156"/>
      <c r="AF244" s="156"/>
      <c r="AG244" s="157"/>
      <c r="AH244" s="280"/>
      <c r="AI244" s="281"/>
      <c r="AJ244" s="346"/>
    </row>
    <row r="245" spans="1:36" ht="23.25" customHeight="1">
      <c r="A245" s="580" t="s">
        <v>650</v>
      </c>
      <c r="B245" s="581"/>
      <c r="C245" s="335" t="s">
        <v>651</v>
      </c>
      <c r="D245" s="150"/>
      <c r="E245" s="150"/>
      <c r="F245" s="156"/>
      <c r="G245" s="156"/>
      <c r="H245" s="156"/>
      <c r="I245" s="157"/>
      <c r="J245" s="280"/>
      <c r="K245" s="281"/>
      <c r="L245" s="346"/>
      <c r="M245" s="580" t="s">
        <v>650</v>
      </c>
      <c r="N245" s="581"/>
      <c r="O245" s="335" t="s">
        <v>651</v>
      </c>
      <c r="P245" s="150"/>
      <c r="Q245" s="150"/>
      <c r="R245" s="156"/>
      <c r="S245" s="156"/>
      <c r="T245" s="156"/>
      <c r="U245" s="157"/>
      <c r="V245" s="280"/>
      <c r="W245" s="281"/>
      <c r="X245" s="346"/>
      <c r="Y245" s="580" t="s">
        <v>650</v>
      </c>
      <c r="Z245" s="581"/>
      <c r="AA245" s="335" t="s">
        <v>651</v>
      </c>
      <c r="AB245" s="150"/>
      <c r="AC245" s="150"/>
      <c r="AD245" s="156"/>
      <c r="AE245" s="156"/>
      <c r="AF245" s="156"/>
      <c r="AG245" s="157"/>
      <c r="AH245" s="280"/>
      <c r="AI245" s="281"/>
      <c r="AJ245" s="346"/>
    </row>
    <row r="246" spans="1:36" ht="15.75">
      <c r="A246" s="337"/>
      <c r="B246" s="333" t="s">
        <v>598</v>
      </c>
      <c r="C246" s="335" t="s">
        <v>652</v>
      </c>
      <c r="D246" s="150"/>
      <c r="E246" s="150"/>
      <c r="F246" s="156"/>
      <c r="G246" s="156"/>
      <c r="H246" s="156"/>
      <c r="I246" s="157"/>
      <c r="J246" s="280"/>
      <c r="K246" s="281"/>
      <c r="L246" s="346"/>
      <c r="M246" s="337"/>
      <c r="N246" s="333" t="s">
        <v>598</v>
      </c>
      <c r="O246" s="335" t="s">
        <v>652</v>
      </c>
      <c r="P246" s="150"/>
      <c r="Q246" s="150"/>
      <c r="R246" s="156"/>
      <c r="S246" s="156"/>
      <c r="T246" s="156"/>
      <c r="U246" s="157"/>
      <c r="V246" s="280"/>
      <c r="W246" s="281"/>
      <c r="X246" s="346"/>
      <c r="Y246" s="337"/>
      <c r="Z246" s="333" t="s">
        <v>598</v>
      </c>
      <c r="AA246" s="335" t="s">
        <v>652</v>
      </c>
      <c r="AB246" s="150"/>
      <c r="AC246" s="150"/>
      <c r="AD246" s="156"/>
      <c r="AE246" s="156"/>
      <c r="AF246" s="156"/>
      <c r="AG246" s="157"/>
      <c r="AH246" s="280"/>
      <c r="AI246" s="281"/>
      <c r="AJ246" s="346"/>
    </row>
    <row r="247" spans="1:36" ht="15.75">
      <c r="A247" s="337"/>
      <c r="B247" s="333" t="s">
        <v>600</v>
      </c>
      <c r="C247" s="335" t="s">
        <v>653</v>
      </c>
      <c r="D247" s="150"/>
      <c r="E247" s="150"/>
      <c r="F247" s="156"/>
      <c r="G247" s="156"/>
      <c r="H247" s="156"/>
      <c r="I247" s="157"/>
      <c r="J247" s="280"/>
      <c r="K247" s="281"/>
      <c r="L247" s="346"/>
      <c r="M247" s="337"/>
      <c r="N247" s="333" t="s">
        <v>600</v>
      </c>
      <c r="O247" s="335" t="s">
        <v>653</v>
      </c>
      <c r="P247" s="150"/>
      <c r="Q247" s="150"/>
      <c r="R247" s="156"/>
      <c r="S247" s="156"/>
      <c r="T247" s="156"/>
      <c r="U247" s="157"/>
      <c r="V247" s="280"/>
      <c r="W247" s="281"/>
      <c r="X247" s="346"/>
      <c r="Y247" s="337"/>
      <c r="Z247" s="333" t="s">
        <v>600</v>
      </c>
      <c r="AA247" s="335" t="s">
        <v>653</v>
      </c>
      <c r="AB247" s="150"/>
      <c r="AC247" s="150"/>
      <c r="AD247" s="156"/>
      <c r="AE247" s="156"/>
      <c r="AF247" s="156"/>
      <c r="AG247" s="157"/>
      <c r="AH247" s="280"/>
      <c r="AI247" s="281"/>
      <c r="AJ247" s="346"/>
    </row>
    <row r="248" spans="1:36" ht="15.75">
      <c r="A248" s="337"/>
      <c r="B248" s="333" t="s">
        <v>602</v>
      </c>
      <c r="C248" s="335" t="s">
        <v>654</v>
      </c>
      <c r="D248" s="150"/>
      <c r="E248" s="150"/>
      <c r="F248" s="156"/>
      <c r="G248" s="156"/>
      <c r="H248" s="156"/>
      <c r="I248" s="157"/>
      <c r="J248" s="280"/>
      <c r="K248" s="281"/>
      <c r="L248" s="346"/>
      <c r="M248" s="337"/>
      <c r="N248" s="333" t="s">
        <v>602</v>
      </c>
      <c r="O248" s="335" t="s">
        <v>654</v>
      </c>
      <c r="P248" s="150"/>
      <c r="Q248" s="150"/>
      <c r="R248" s="156"/>
      <c r="S248" s="156"/>
      <c r="T248" s="156"/>
      <c r="U248" s="157"/>
      <c r="V248" s="280"/>
      <c r="W248" s="281"/>
      <c r="X248" s="346"/>
      <c r="Y248" s="337"/>
      <c r="Z248" s="333" t="s">
        <v>602</v>
      </c>
      <c r="AA248" s="335" t="s">
        <v>654</v>
      </c>
      <c r="AB248" s="150"/>
      <c r="AC248" s="150"/>
      <c r="AD248" s="156"/>
      <c r="AE248" s="156"/>
      <c r="AF248" s="156"/>
      <c r="AG248" s="157"/>
      <c r="AH248" s="280"/>
      <c r="AI248" s="281"/>
      <c r="AJ248" s="346"/>
    </row>
    <row r="249" spans="1:36" ht="39.75" customHeight="1">
      <c r="A249" s="583" t="s">
        <v>655</v>
      </c>
      <c r="B249" s="584"/>
      <c r="C249" s="335" t="s">
        <v>656</v>
      </c>
      <c r="D249" s="150"/>
      <c r="E249" s="150"/>
      <c r="F249" s="156"/>
      <c r="G249" s="156"/>
      <c r="H249" s="156"/>
      <c r="I249" s="157"/>
      <c r="J249" s="280"/>
      <c r="K249" s="281"/>
      <c r="L249" s="346"/>
      <c r="M249" s="583" t="s">
        <v>655</v>
      </c>
      <c r="N249" s="584"/>
      <c r="O249" s="335" t="s">
        <v>656</v>
      </c>
      <c r="P249" s="150"/>
      <c r="Q249" s="150"/>
      <c r="R249" s="156"/>
      <c r="S249" s="156"/>
      <c r="T249" s="156"/>
      <c r="U249" s="157"/>
      <c r="V249" s="280"/>
      <c r="W249" s="281"/>
      <c r="X249" s="346"/>
      <c r="Y249" s="583" t="s">
        <v>655</v>
      </c>
      <c r="Z249" s="584"/>
      <c r="AA249" s="335" t="s">
        <v>656</v>
      </c>
      <c r="AB249" s="150"/>
      <c r="AC249" s="150"/>
      <c r="AD249" s="156"/>
      <c r="AE249" s="156"/>
      <c r="AF249" s="156"/>
      <c r="AG249" s="157"/>
      <c r="AH249" s="280"/>
      <c r="AI249" s="281"/>
      <c r="AJ249" s="346"/>
    </row>
    <row r="250" spans="1:36" ht="15.75">
      <c r="A250" s="337"/>
      <c r="B250" s="333" t="s">
        <v>598</v>
      </c>
      <c r="C250" s="335" t="s">
        <v>657</v>
      </c>
      <c r="D250" s="150"/>
      <c r="E250" s="150"/>
      <c r="F250" s="156"/>
      <c r="G250" s="156"/>
      <c r="H250" s="156"/>
      <c r="I250" s="157"/>
      <c r="J250" s="280"/>
      <c r="K250" s="281"/>
      <c r="L250" s="346"/>
      <c r="M250" s="337"/>
      <c r="N250" s="333" t="s">
        <v>598</v>
      </c>
      <c r="O250" s="335" t="s">
        <v>657</v>
      </c>
      <c r="P250" s="150"/>
      <c r="Q250" s="150"/>
      <c r="R250" s="156"/>
      <c r="S250" s="156"/>
      <c r="T250" s="156"/>
      <c r="U250" s="157"/>
      <c r="V250" s="280"/>
      <c r="W250" s="281"/>
      <c r="X250" s="346"/>
      <c r="Y250" s="337"/>
      <c r="Z250" s="333" t="s">
        <v>598</v>
      </c>
      <c r="AA250" s="335" t="s">
        <v>657</v>
      </c>
      <c r="AB250" s="150"/>
      <c r="AC250" s="150"/>
      <c r="AD250" s="156"/>
      <c r="AE250" s="156"/>
      <c r="AF250" s="156"/>
      <c r="AG250" s="157"/>
      <c r="AH250" s="280"/>
      <c r="AI250" s="281"/>
      <c r="AJ250" s="346"/>
    </row>
    <row r="251" spans="1:36" ht="15.75">
      <c r="A251" s="337"/>
      <c r="B251" s="333" t="s">
        <v>600</v>
      </c>
      <c r="C251" s="335" t="s">
        <v>658</v>
      </c>
      <c r="D251" s="150"/>
      <c r="E251" s="150"/>
      <c r="F251" s="156"/>
      <c r="G251" s="156"/>
      <c r="H251" s="156"/>
      <c r="I251" s="157"/>
      <c r="J251" s="280"/>
      <c r="K251" s="281"/>
      <c r="L251" s="346"/>
      <c r="M251" s="337"/>
      <c r="N251" s="333" t="s">
        <v>600</v>
      </c>
      <c r="O251" s="335" t="s">
        <v>658</v>
      </c>
      <c r="P251" s="150"/>
      <c r="Q251" s="150"/>
      <c r="R251" s="156"/>
      <c r="S251" s="156"/>
      <c r="T251" s="156"/>
      <c r="U251" s="157"/>
      <c r="V251" s="280"/>
      <c r="W251" s="281"/>
      <c r="X251" s="346"/>
      <c r="Y251" s="337"/>
      <c r="Z251" s="333" t="s">
        <v>600</v>
      </c>
      <c r="AA251" s="335" t="s">
        <v>658</v>
      </c>
      <c r="AB251" s="150"/>
      <c r="AC251" s="150"/>
      <c r="AD251" s="156"/>
      <c r="AE251" s="156"/>
      <c r="AF251" s="156"/>
      <c r="AG251" s="157"/>
      <c r="AH251" s="280"/>
      <c r="AI251" s="281"/>
      <c r="AJ251" s="346"/>
    </row>
    <row r="252" spans="1:36" ht="15.75">
      <c r="A252" s="337"/>
      <c r="B252" s="333" t="s">
        <v>602</v>
      </c>
      <c r="C252" s="335" t="s">
        <v>659</v>
      </c>
      <c r="D252" s="150"/>
      <c r="E252" s="150"/>
      <c r="F252" s="156"/>
      <c r="G252" s="156"/>
      <c r="H252" s="156"/>
      <c r="I252" s="157"/>
      <c r="J252" s="280"/>
      <c r="K252" s="281"/>
      <c r="L252" s="346"/>
      <c r="M252" s="337"/>
      <c r="N252" s="333" t="s">
        <v>602</v>
      </c>
      <c r="O252" s="335" t="s">
        <v>659</v>
      </c>
      <c r="P252" s="150"/>
      <c r="Q252" s="150"/>
      <c r="R252" s="156"/>
      <c r="S252" s="156"/>
      <c r="T252" s="156"/>
      <c r="U252" s="157"/>
      <c r="V252" s="280"/>
      <c r="W252" s="281"/>
      <c r="X252" s="346"/>
      <c r="Y252" s="337"/>
      <c r="Z252" s="333" t="s">
        <v>602</v>
      </c>
      <c r="AA252" s="335" t="s">
        <v>659</v>
      </c>
      <c r="AB252" s="150"/>
      <c r="AC252" s="150"/>
      <c r="AD252" s="156"/>
      <c r="AE252" s="156"/>
      <c r="AF252" s="156"/>
      <c r="AG252" s="157"/>
      <c r="AH252" s="280"/>
      <c r="AI252" s="281"/>
      <c r="AJ252" s="346"/>
    </row>
    <row r="253" spans="1:36" ht="31.5" customHeight="1">
      <c r="A253" s="583" t="s">
        <v>660</v>
      </c>
      <c r="B253" s="584"/>
      <c r="C253" s="335">
        <v>56.27</v>
      </c>
      <c r="D253" s="150"/>
      <c r="E253" s="150"/>
      <c r="F253" s="156"/>
      <c r="G253" s="156"/>
      <c r="H253" s="156"/>
      <c r="I253" s="157"/>
      <c r="J253" s="280"/>
      <c r="K253" s="281"/>
      <c r="L253" s="346"/>
      <c r="M253" s="583" t="s">
        <v>660</v>
      </c>
      <c r="N253" s="584"/>
      <c r="O253" s="335">
        <v>56.27</v>
      </c>
      <c r="P253" s="150"/>
      <c r="Q253" s="150"/>
      <c r="R253" s="156"/>
      <c r="S253" s="156"/>
      <c r="T253" s="156"/>
      <c r="U253" s="157"/>
      <c r="V253" s="280"/>
      <c r="W253" s="281"/>
      <c r="X253" s="346"/>
      <c r="Y253" s="583" t="s">
        <v>660</v>
      </c>
      <c r="Z253" s="584"/>
      <c r="AA253" s="335">
        <v>56.27</v>
      </c>
      <c r="AB253" s="150"/>
      <c r="AC253" s="150"/>
      <c r="AD253" s="156"/>
      <c r="AE253" s="156"/>
      <c r="AF253" s="156"/>
      <c r="AG253" s="157"/>
      <c r="AH253" s="280"/>
      <c r="AI253" s="281"/>
      <c r="AJ253" s="346"/>
    </row>
    <row r="254" spans="1:36" ht="15.75">
      <c r="A254" s="337"/>
      <c r="B254" s="333" t="s">
        <v>598</v>
      </c>
      <c r="C254" s="335" t="s">
        <v>661</v>
      </c>
      <c r="D254" s="150"/>
      <c r="E254" s="150"/>
      <c r="F254" s="156"/>
      <c r="G254" s="156"/>
      <c r="H254" s="156"/>
      <c r="I254" s="157"/>
      <c r="J254" s="280"/>
      <c r="K254" s="281"/>
      <c r="L254" s="346"/>
      <c r="M254" s="337"/>
      <c r="N254" s="333" t="s">
        <v>598</v>
      </c>
      <c r="O254" s="335" t="s">
        <v>661</v>
      </c>
      <c r="P254" s="150"/>
      <c r="Q254" s="150"/>
      <c r="R254" s="156"/>
      <c r="S254" s="156"/>
      <c r="T254" s="156"/>
      <c r="U254" s="157"/>
      <c r="V254" s="280"/>
      <c r="W254" s="281"/>
      <c r="X254" s="346"/>
      <c r="Y254" s="337"/>
      <c r="Z254" s="333" t="s">
        <v>598</v>
      </c>
      <c r="AA254" s="335" t="s">
        <v>661</v>
      </c>
      <c r="AB254" s="150"/>
      <c r="AC254" s="150"/>
      <c r="AD254" s="156"/>
      <c r="AE254" s="156"/>
      <c r="AF254" s="156"/>
      <c r="AG254" s="157"/>
      <c r="AH254" s="280"/>
      <c r="AI254" s="281"/>
      <c r="AJ254" s="346"/>
    </row>
    <row r="255" spans="1:36" ht="15.75">
      <c r="A255" s="337"/>
      <c r="B255" s="333" t="s">
        <v>600</v>
      </c>
      <c r="C255" s="335" t="s">
        <v>662</v>
      </c>
      <c r="D255" s="150"/>
      <c r="E255" s="150"/>
      <c r="F255" s="156"/>
      <c r="G255" s="156"/>
      <c r="H255" s="156"/>
      <c r="I255" s="157"/>
      <c r="J255" s="280"/>
      <c r="K255" s="281"/>
      <c r="L255" s="346"/>
      <c r="M255" s="337"/>
      <c r="N255" s="333" t="s">
        <v>600</v>
      </c>
      <c r="O255" s="335" t="s">
        <v>662</v>
      </c>
      <c r="P255" s="150"/>
      <c r="Q255" s="150"/>
      <c r="R255" s="156"/>
      <c r="S255" s="156"/>
      <c r="T255" s="156"/>
      <c r="U255" s="157"/>
      <c r="V255" s="280"/>
      <c r="W255" s="281"/>
      <c r="X255" s="346"/>
      <c r="Y255" s="337"/>
      <c r="Z255" s="333" t="s">
        <v>600</v>
      </c>
      <c r="AA255" s="335" t="s">
        <v>662</v>
      </c>
      <c r="AB255" s="150"/>
      <c r="AC255" s="150"/>
      <c r="AD255" s="156"/>
      <c r="AE255" s="156"/>
      <c r="AF255" s="156"/>
      <c r="AG255" s="157"/>
      <c r="AH255" s="280"/>
      <c r="AI255" s="281"/>
      <c r="AJ255" s="346"/>
    </row>
    <row r="256" spans="1:36" ht="15.75">
      <c r="A256" s="337"/>
      <c r="B256" s="333" t="s">
        <v>602</v>
      </c>
      <c r="C256" s="335" t="s">
        <v>663</v>
      </c>
      <c r="D256" s="150"/>
      <c r="E256" s="150"/>
      <c r="F256" s="156"/>
      <c r="G256" s="156"/>
      <c r="H256" s="156"/>
      <c r="I256" s="157"/>
      <c r="J256" s="280"/>
      <c r="K256" s="281"/>
      <c r="L256" s="346"/>
      <c r="M256" s="337"/>
      <c r="N256" s="333" t="s">
        <v>602</v>
      </c>
      <c r="O256" s="335" t="s">
        <v>663</v>
      </c>
      <c r="P256" s="150"/>
      <c r="Q256" s="150"/>
      <c r="R256" s="156"/>
      <c r="S256" s="156"/>
      <c r="T256" s="156"/>
      <c r="U256" s="157"/>
      <c r="V256" s="280"/>
      <c r="W256" s="281"/>
      <c r="X256" s="346"/>
      <c r="Y256" s="337"/>
      <c r="Z256" s="333" t="s">
        <v>602</v>
      </c>
      <c r="AA256" s="335" t="s">
        <v>663</v>
      </c>
      <c r="AB256" s="150"/>
      <c r="AC256" s="150"/>
      <c r="AD256" s="156"/>
      <c r="AE256" s="156"/>
      <c r="AF256" s="156"/>
      <c r="AG256" s="157"/>
      <c r="AH256" s="280"/>
      <c r="AI256" s="281"/>
      <c r="AJ256" s="346"/>
    </row>
    <row r="257" spans="1:36" ht="32.25" customHeight="1">
      <c r="A257" s="583" t="s">
        <v>664</v>
      </c>
      <c r="B257" s="584"/>
      <c r="C257" s="335">
        <v>56.28</v>
      </c>
      <c r="D257" s="150"/>
      <c r="E257" s="150"/>
      <c r="F257" s="156"/>
      <c r="G257" s="156"/>
      <c r="H257" s="156"/>
      <c r="I257" s="157"/>
      <c r="J257" s="280"/>
      <c r="K257" s="281"/>
      <c r="L257" s="346"/>
      <c r="M257" s="583" t="s">
        <v>664</v>
      </c>
      <c r="N257" s="584"/>
      <c r="O257" s="335">
        <v>56.28</v>
      </c>
      <c r="P257" s="150"/>
      <c r="Q257" s="150"/>
      <c r="R257" s="156"/>
      <c r="S257" s="156"/>
      <c r="T257" s="156"/>
      <c r="U257" s="157"/>
      <c r="V257" s="280"/>
      <c r="W257" s="281"/>
      <c r="X257" s="346"/>
      <c r="Y257" s="583" t="s">
        <v>664</v>
      </c>
      <c r="Z257" s="584"/>
      <c r="AA257" s="335">
        <v>56.28</v>
      </c>
      <c r="AB257" s="150"/>
      <c r="AC257" s="150"/>
      <c r="AD257" s="156"/>
      <c r="AE257" s="156"/>
      <c r="AF257" s="156"/>
      <c r="AG257" s="157"/>
      <c r="AH257" s="280"/>
      <c r="AI257" s="281"/>
      <c r="AJ257" s="346"/>
    </row>
    <row r="258" spans="1:36" ht="15.75">
      <c r="A258" s="337"/>
      <c r="B258" s="333" t="s">
        <v>598</v>
      </c>
      <c r="C258" s="335" t="s">
        <v>665</v>
      </c>
      <c r="D258" s="150"/>
      <c r="E258" s="150"/>
      <c r="F258" s="156"/>
      <c r="G258" s="156"/>
      <c r="H258" s="156"/>
      <c r="I258" s="157"/>
      <c r="J258" s="280"/>
      <c r="K258" s="281"/>
      <c r="L258" s="346"/>
      <c r="M258" s="337"/>
      <c r="N258" s="333" t="s">
        <v>598</v>
      </c>
      <c r="O258" s="335" t="s">
        <v>665</v>
      </c>
      <c r="P258" s="150"/>
      <c r="Q258" s="150"/>
      <c r="R258" s="156"/>
      <c r="S258" s="156"/>
      <c r="T258" s="156"/>
      <c r="U258" s="157"/>
      <c r="V258" s="280"/>
      <c r="W258" s="281"/>
      <c r="X258" s="346"/>
      <c r="Y258" s="337"/>
      <c r="Z258" s="333" t="s">
        <v>598</v>
      </c>
      <c r="AA258" s="335" t="s">
        <v>665</v>
      </c>
      <c r="AB258" s="150"/>
      <c r="AC258" s="150"/>
      <c r="AD258" s="156"/>
      <c r="AE258" s="156"/>
      <c r="AF258" s="156"/>
      <c r="AG258" s="157"/>
      <c r="AH258" s="280"/>
      <c r="AI258" s="281"/>
      <c r="AJ258" s="346"/>
    </row>
    <row r="259" spans="1:36" ht="15.75">
      <c r="A259" s="337"/>
      <c r="B259" s="333" t="s">
        <v>600</v>
      </c>
      <c r="C259" s="335" t="s">
        <v>666</v>
      </c>
      <c r="D259" s="150"/>
      <c r="E259" s="150"/>
      <c r="F259" s="156"/>
      <c r="G259" s="156"/>
      <c r="H259" s="156"/>
      <c r="I259" s="157"/>
      <c r="J259" s="280"/>
      <c r="K259" s="281"/>
      <c r="L259" s="346"/>
      <c r="M259" s="337"/>
      <c r="N259" s="333" t="s">
        <v>600</v>
      </c>
      <c r="O259" s="335" t="s">
        <v>666</v>
      </c>
      <c r="P259" s="150"/>
      <c r="Q259" s="150"/>
      <c r="R259" s="156"/>
      <c r="S259" s="156"/>
      <c r="T259" s="156"/>
      <c r="U259" s="157"/>
      <c r="V259" s="280"/>
      <c r="W259" s="281"/>
      <c r="X259" s="346"/>
      <c r="Y259" s="337"/>
      <c r="Z259" s="333" t="s">
        <v>600</v>
      </c>
      <c r="AA259" s="335" t="s">
        <v>666</v>
      </c>
      <c r="AB259" s="150"/>
      <c r="AC259" s="150"/>
      <c r="AD259" s="156"/>
      <c r="AE259" s="156"/>
      <c r="AF259" s="156"/>
      <c r="AG259" s="157"/>
      <c r="AH259" s="280"/>
      <c r="AI259" s="281"/>
      <c r="AJ259" s="346"/>
    </row>
    <row r="260" spans="1:36" ht="15.75">
      <c r="A260" s="337"/>
      <c r="B260" s="333" t="s">
        <v>602</v>
      </c>
      <c r="C260" s="335" t="s">
        <v>667</v>
      </c>
      <c r="D260" s="150"/>
      <c r="E260" s="150"/>
      <c r="F260" s="156"/>
      <c r="G260" s="156"/>
      <c r="H260" s="156"/>
      <c r="I260" s="157"/>
      <c r="J260" s="280"/>
      <c r="K260" s="281"/>
      <c r="L260" s="346"/>
      <c r="M260" s="337"/>
      <c r="N260" s="333" t="s">
        <v>602</v>
      </c>
      <c r="O260" s="335" t="s">
        <v>667</v>
      </c>
      <c r="P260" s="150"/>
      <c r="Q260" s="150"/>
      <c r="R260" s="156"/>
      <c r="S260" s="156"/>
      <c r="T260" s="156"/>
      <c r="U260" s="157"/>
      <c r="V260" s="280"/>
      <c r="W260" s="281"/>
      <c r="X260" s="346"/>
      <c r="Y260" s="337"/>
      <c r="Z260" s="333" t="s">
        <v>602</v>
      </c>
      <c r="AA260" s="335" t="s">
        <v>667</v>
      </c>
      <c r="AB260" s="150"/>
      <c r="AC260" s="150"/>
      <c r="AD260" s="156"/>
      <c r="AE260" s="156"/>
      <c r="AF260" s="156"/>
      <c r="AG260" s="157"/>
      <c r="AH260" s="280"/>
      <c r="AI260" s="281"/>
      <c r="AJ260" s="346"/>
    </row>
    <row r="261" spans="1:36" ht="15.75">
      <c r="A261" s="315" t="s">
        <v>668</v>
      </c>
      <c r="B261" s="338"/>
      <c r="C261" s="278" t="s">
        <v>669</v>
      </c>
      <c r="D261" s="465">
        <f>F261+G261+H261+I261</f>
        <v>39530.869999999995</v>
      </c>
      <c r="E261" s="465">
        <f>E262+E269+E272</f>
        <v>0</v>
      </c>
      <c r="F261" s="465">
        <f t="shared" ref="F261:I261" si="57">F262+F269+F272</f>
        <v>1095.83</v>
      </c>
      <c r="G261" s="465">
        <f t="shared" si="57"/>
        <v>3842.96</v>
      </c>
      <c r="H261" s="465">
        <f t="shared" si="57"/>
        <v>3549.48</v>
      </c>
      <c r="I261" s="465">
        <f t="shared" si="57"/>
        <v>31042.6</v>
      </c>
      <c r="J261" s="465">
        <f t="shared" ref="J261" si="58">J262+J269+J272</f>
        <v>0</v>
      </c>
      <c r="K261" s="465">
        <f t="shared" ref="K261" si="59">K262+K269+K272</f>
        <v>0</v>
      </c>
      <c r="L261" s="466">
        <f t="shared" ref="L261" si="60">L262+L269+L272</f>
        <v>0</v>
      </c>
      <c r="M261" s="315" t="s">
        <v>668</v>
      </c>
      <c r="N261" s="338"/>
      <c r="O261" s="278" t="s">
        <v>669</v>
      </c>
      <c r="P261" s="465">
        <f>R261+S261+T261+U261</f>
        <v>0</v>
      </c>
      <c r="Q261" s="465">
        <f>Q262+Q269+Q272</f>
        <v>0</v>
      </c>
      <c r="R261" s="465">
        <f t="shared" ref="R261" si="61">R262+R269+R272</f>
        <v>0</v>
      </c>
      <c r="S261" s="465">
        <f t="shared" ref="S261" si="62">S262+S269+S272</f>
        <v>0</v>
      </c>
      <c r="T261" s="465">
        <f t="shared" ref="T261" si="63">T262+T269+T272</f>
        <v>0</v>
      </c>
      <c r="U261" s="465">
        <f t="shared" ref="U261" si="64">U262+U269+U272</f>
        <v>0</v>
      </c>
      <c r="V261" s="465">
        <f t="shared" ref="V261" si="65">V262+V269+V272</f>
        <v>0</v>
      </c>
      <c r="W261" s="465">
        <f t="shared" ref="W261" si="66">W262+W269+W272</f>
        <v>0</v>
      </c>
      <c r="X261" s="466">
        <f t="shared" ref="X261" si="67">X262+X269+X272</f>
        <v>0</v>
      </c>
      <c r="Y261" s="315" t="s">
        <v>668</v>
      </c>
      <c r="Z261" s="338"/>
      <c r="AA261" s="278" t="s">
        <v>669</v>
      </c>
      <c r="AB261" s="465">
        <f>AD261+AE261+AF261+AG261</f>
        <v>39530.869999999995</v>
      </c>
      <c r="AC261" s="465">
        <f>AC262+AC269+AC272</f>
        <v>0</v>
      </c>
      <c r="AD261" s="465">
        <f t="shared" ref="AD261:AJ261" si="68">AD262+AD269+AD272</f>
        <v>1095.83</v>
      </c>
      <c r="AE261" s="465">
        <f t="shared" si="68"/>
        <v>3842.96</v>
      </c>
      <c r="AF261" s="465">
        <f t="shared" si="68"/>
        <v>3549.48</v>
      </c>
      <c r="AG261" s="465">
        <f t="shared" si="68"/>
        <v>31042.6</v>
      </c>
      <c r="AH261" s="465">
        <f t="shared" si="68"/>
        <v>0</v>
      </c>
      <c r="AI261" s="465">
        <f t="shared" si="68"/>
        <v>0</v>
      </c>
      <c r="AJ261" s="466">
        <f t="shared" si="68"/>
        <v>0</v>
      </c>
    </row>
    <row r="262" spans="1:36" ht="15.75">
      <c r="A262" s="288" t="s">
        <v>670</v>
      </c>
      <c r="B262" s="287"/>
      <c r="C262" s="339">
        <v>71</v>
      </c>
      <c r="D262" s="465">
        <f t="shared" ref="D262:D270" si="69">F262+G262+H262+I262</f>
        <v>39530.869999999995</v>
      </c>
      <c r="E262" s="465">
        <f>E263+E268</f>
        <v>0</v>
      </c>
      <c r="F262" s="465">
        <f t="shared" ref="F262:I262" si="70">F263+F268</f>
        <v>1095.83</v>
      </c>
      <c r="G262" s="465">
        <f t="shared" si="70"/>
        <v>3842.96</v>
      </c>
      <c r="H262" s="465">
        <f t="shared" si="70"/>
        <v>3549.48</v>
      </c>
      <c r="I262" s="465">
        <f t="shared" si="70"/>
        <v>31042.6</v>
      </c>
      <c r="J262" s="465">
        <f t="shared" ref="J262" si="71">J263+J268</f>
        <v>0</v>
      </c>
      <c r="K262" s="465">
        <f t="shared" ref="K262" si="72">K263+K268</f>
        <v>0</v>
      </c>
      <c r="L262" s="466">
        <f t="shared" ref="L262" si="73">L263+L268</f>
        <v>0</v>
      </c>
      <c r="M262" s="288" t="s">
        <v>670</v>
      </c>
      <c r="N262" s="287"/>
      <c r="O262" s="339">
        <v>71</v>
      </c>
      <c r="P262" s="465">
        <f t="shared" ref="P262:P270" si="74">R262+S262+T262+U262</f>
        <v>0</v>
      </c>
      <c r="Q262" s="465">
        <f>Q263+Q268</f>
        <v>0</v>
      </c>
      <c r="R262" s="465">
        <f t="shared" ref="R262" si="75">R263+R268</f>
        <v>0</v>
      </c>
      <c r="S262" s="465">
        <f t="shared" ref="S262" si="76">S263+S268</f>
        <v>0</v>
      </c>
      <c r="T262" s="465">
        <f t="shared" ref="T262" si="77">T263+T268</f>
        <v>0</v>
      </c>
      <c r="U262" s="465">
        <f t="shared" ref="U262" si="78">U263+U268</f>
        <v>0</v>
      </c>
      <c r="V262" s="465">
        <f t="shared" ref="V262" si="79">V263+V268</f>
        <v>0</v>
      </c>
      <c r="W262" s="465">
        <f t="shared" ref="W262" si="80">W263+W268</f>
        <v>0</v>
      </c>
      <c r="X262" s="466">
        <f t="shared" ref="X262" si="81">X263+X268</f>
        <v>0</v>
      </c>
      <c r="Y262" s="288" t="s">
        <v>670</v>
      </c>
      <c r="Z262" s="287"/>
      <c r="AA262" s="339">
        <v>71</v>
      </c>
      <c r="AB262" s="465">
        <f t="shared" ref="AB262:AB270" si="82">AD262+AE262+AF262+AG262</f>
        <v>39530.869999999995</v>
      </c>
      <c r="AC262" s="465">
        <f>AC263+AC268</f>
        <v>0</v>
      </c>
      <c r="AD262" s="465">
        <f t="shared" ref="AD262:AJ262" si="83">AD263+AD268</f>
        <v>1095.83</v>
      </c>
      <c r="AE262" s="465">
        <f t="shared" si="83"/>
        <v>3842.96</v>
      </c>
      <c r="AF262" s="465">
        <f t="shared" si="83"/>
        <v>3549.48</v>
      </c>
      <c r="AG262" s="465">
        <f t="shared" si="83"/>
        <v>31042.6</v>
      </c>
      <c r="AH262" s="465">
        <f t="shared" si="83"/>
        <v>0</v>
      </c>
      <c r="AI262" s="465">
        <f t="shared" si="83"/>
        <v>0</v>
      </c>
      <c r="AJ262" s="466">
        <f t="shared" si="83"/>
        <v>0</v>
      </c>
    </row>
    <row r="263" spans="1:36" ht="15.75">
      <c r="A263" s="286" t="s">
        <v>671</v>
      </c>
      <c r="B263" s="287"/>
      <c r="C263" s="339" t="s">
        <v>672</v>
      </c>
      <c r="D263" s="465">
        <f t="shared" si="69"/>
        <v>39530.869999999995</v>
      </c>
      <c r="E263" s="465">
        <f>E264+E265+E266+E267</f>
        <v>0</v>
      </c>
      <c r="F263" s="465">
        <f t="shared" ref="F263:I263" si="84">F264+F265+F266+F267</f>
        <v>1095.83</v>
      </c>
      <c r="G263" s="465">
        <f t="shared" si="84"/>
        <v>3842.96</v>
      </c>
      <c r="H263" s="465">
        <f t="shared" si="84"/>
        <v>3549.48</v>
      </c>
      <c r="I263" s="465">
        <f t="shared" si="84"/>
        <v>31042.6</v>
      </c>
      <c r="J263" s="465">
        <f t="shared" ref="J263" si="85">J264+J265+J266+J267</f>
        <v>0</v>
      </c>
      <c r="K263" s="465">
        <f t="shared" ref="K263" si="86">K264+K265+K266+K267</f>
        <v>0</v>
      </c>
      <c r="L263" s="466">
        <f t="shared" ref="L263" si="87">L264+L265+L266+L267</f>
        <v>0</v>
      </c>
      <c r="M263" s="286" t="s">
        <v>671</v>
      </c>
      <c r="N263" s="287"/>
      <c r="O263" s="339" t="s">
        <v>672</v>
      </c>
      <c r="P263" s="465">
        <f t="shared" si="74"/>
        <v>0</v>
      </c>
      <c r="Q263" s="465">
        <f>Q264+Q265+Q266+Q267</f>
        <v>0</v>
      </c>
      <c r="R263" s="465">
        <f t="shared" ref="R263" si="88">R264+R265+R266+R267</f>
        <v>0</v>
      </c>
      <c r="S263" s="465">
        <f t="shared" ref="S263" si="89">S264+S265+S266+S267</f>
        <v>0</v>
      </c>
      <c r="T263" s="465">
        <f t="shared" ref="T263" si="90">T264+T265+T266+T267</f>
        <v>0</v>
      </c>
      <c r="U263" s="465">
        <f t="shared" ref="U263" si="91">U264+U265+U266+U267</f>
        <v>0</v>
      </c>
      <c r="V263" s="462"/>
      <c r="W263" s="463"/>
      <c r="X263" s="480"/>
      <c r="Y263" s="286" t="s">
        <v>671</v>
      </c>
      <c r="Z263" s="287"/>
      <c r="AA263" s="339" t="s">
        <v>672</v>
      </c>
      <c r="AB263" s="465">
        <f t="shared" si="82"/>
        <v>39530.869999999995</v>
      </c>
      <c r="AC263" s="465">
        <f>AC264+AC265+AC266+AC267</f>
        <v>0</v>
      </c>
      <c r="AD263" s="465">
        <f t="shared" ref="AD263:AJ263" si="92">AD264+AD265+AD266+AD267</f>
        <v>1095.83</v>
      </c>
      <c r="AE263" s="465">
        <f t="shared" si="92"/>
        <v>3842.96</v>
      </c>
      <c r="AF263" s="465">
        <f t="shared" si="92"/>
        <v>3549.48</v>
      </c>
      <c r="AG263" s="465">
        <f t="shared" si="92"/>
        <v>31042.6</v>
      </c>
      <c r="AH263" s="465">
        <f t="shared" si="92"/>
        <v>0</v>
      </c>
      <c r="AI263" s="465">
        <f t="shared" si="92"/>
        <v>0</v>
      </c>
      <c r="AJ263" s="466">
        <f t="shared" si="92"/>
        <v>0</v>
      </c>
    </row>
    <row r="264" spans="1:36" ht="15.75">
      <c r="A264" s="286"/>
      <c r="B264" s="287" t="s">
        <v>673</v>
      </c>
      <c r="C264" s="340" t="s">
        <v>674</v>
      </c>
      <c r="D264" s="454">
        <f t="shared" si="69"/>
        <v>39530.869999999995</v>
      </c>
      <c r="E264" s="454">
        <f>Q264+AC264</f>
        <v>0</v>
      </c>
      <c r="F264" s="454">
        <f t="shared" ref="F264:I268" si="93">R264+AD264</f>
        <v>1095.83</v>
      </c>
      <c r="G264" s="454">
        <f t="shared" si="93"/>
        <v>3842.96</v>
      </c>
      <c r="H264" s="454">
        <f t="shared" si="93"/>
        <v>3549.48</v>
      </c>
      <c r="I264" s="454">
        <f t="shared" si="93"/>
        <v>31042.6</v>
      </c>
      <c r="J264" s="454">
        <f t="shared" ref="J264" si="94">V264+AH264</f>
        <v>0</v>
      </c>
      <c r="K264" s="454">
        <f t="shared" ref="K264:L264" si="95">W264+AI264</f>
        <v>0</v>
      </c>
      <c r="L264" s="454">
        <f t="shared" si="95"/>
        <v>0</v>
      </c>
      <c r="M264" s="286"/>
      <c r="N264" s="287" t="s">
        <v>673</v>
      </c>
      <c r="O264" s="340" t="s">
        <v>674</v>
      </c>
      <c r="P264" s="454">
        <f t="shared" si="74"/>
        <v>0</v>
      </c>
      <c r="Q264" s="454"/>
      <c r="R264" s="454"/>
      <c r="S264" s="454"/>
      <c r="T264" s="454"/>
      <c r="U264" s="454"/>
      <c r="V264" s="462"/>
      <c r="W264" s="463"/>
      <c r="X264" s="480"/>
      <c r="Y264" s="286"/>
      <c r="Z264" s="287" t="s">
        <v>673</v>
      </c>
      <c r="AA264" s="340" t="s">
        <v>674</v>
      </c>
      <c r="AB264" s="454">
        <f t="shared" si="82"/>
        <v>39530.869999999995</v>
      </c>
      <c r="AC264" s="454"/>
      <c r="AD264" s="454">
        <v>1095.83</v>
      </c>
      <c r="AE264" s="454">
        <v>3842.96</v>
      </c>
      <c r="AF264" s="454">
        <v>3549.48</v>
      </c>
      <c r="AG264" s="454">
        <v>31042.6</v>
      </c>
      <c r="AH264" s="481"/>
      <c r="AI264" s="482"/>
      <c r="AJ264" s="480"/>
    </row>
    <row r="265" spans="1:36" ht="15.75">
      <c r="A265" s="341"/>
      <c r="B265" s="292" t="s">
        <v>675</v>
      </c>
      <c r="C265" s="340" t="s">
        <v>676</v>
      </c>
      <c r="D265" s="454">
        <f t="shared" si="69"/>
        <v>0</v>
      </c>
      <c r="E265" s="454">
        <f t="shared" ref="E265:E268" si="96">Q265+AC265</f>
        <v>0</v>
      </c>
      <c r="F265" s="454">
        <f t="shared" si="93"/>
        <v>0</v>
      </c>
      <c r="G265" s="454">
        <f t="shared" si="93"/>
        <v>0</v>
      </c>
      <c r="H265" s="454">
        <f t="shared" si="93"/>
        <v>0</v>
      </c>
      <c r="I265" s="454">
        <f t="shared" si="93"/>
        <v>0</v>
      </c>
      <c r="J265" s="462"/>
      <c r="K265" s="463"/>
      <c r="L265" s="480"/>
      <c r="M265" s="341"/>
      <c r="N265" s="292" t="s">
        <v>675</v>
      </c>
      <c r="O265" s="340" t="s">
        <v>676</v>
      </c>
      <c r="P265" s="454">
        <f t="shared" si="74"/>
        <v>0</v>
      </c>
      <c r="Q265" s="454"/>
      <c r="R265" s="454"/>
      <c r="S265" s="454"/>
      <c r="T265" s="454"/>
      <c r="U265" s="454"/>
      <c r="V265" s="462"/>
      <c r="W265" s="463"/>
      <c r="X265" s="480"/>
      <c r="Y265" s="341"/>
      <c r="Z265" s="292" t="s">
        <v>675</v>
      </c>
      <c r="AA265" s="340" t="s">
        <v>676</v>
      </c>
      <c r="AB265" s="454">
        <f t="shared" si="82"/>
        <v>0</v>
      </c>
      <c r="AC265" s="454"/>
      <c r="AD265" s="454"/>
      <c r="AE265" s="454"/>
      <c r="AF265" s="454"/>
      <c r="AG265" s="454"/>
      <c r="AH265" s="462"/>
      <c r="AI265" s="463"/>
      <c r="AJ265" s="480"/>
    </row>
    <row r="266" spans="1:36" ht="15.75">
      <c r="A266" s="286"/>
      <c r="B266" s="283" t="s">
        <v>677</v>
      </c>
      <c r="C266" s="340" t="s">
        <v>678</v>
      </c>
      <c r="D266" s="454">
        <f t="shared" si="69"/>
        <v>0</v>
      </c>
      <c r="E266" s="454">
        <f t="shared" si="96"/>
        <v>0</v>
      </c>
      <c r="F266" s="454">
        <f t="shared" si="93"/>
        <v>0</v>
      </c>
      <c r="G266" s="454">
        <f t="shared" si="93"/>
        <v>0</v>
      </c>
      <c r="H266" s="454">
        <f t="shared" si="93"/>
        <v>0</v>
      </c>
      <c r="I266" s="454">
        <f t="shared" si="93"/>
        <v>0</v>
      </c>
      <c r="J266" s="462"/>
      <c r="K266" s="463"/>
      <c r="L266" s="480"/>
      <c r="M266" s="286"/>
      <c r="N266" s="283" t="s">
        <v>677</v>
      </c>
      <c r="O266" s="340" t="s">
        <v>678</v>
      </c>
      <c r="P266" s="454">
        <f t="shared" si="74"/>
        <v>0</v>
      </c>
      <c r="Q266" s="454"/>
      <c r="R266" s="454"/>
      <c r="S266" s="454"/>
      <c r="T266" s="454"/>
      <c r="U266" s="454"/>
      <c r="V266" s="462"/>
      <c r="W266" s="463"/>
      <c r="X266" s="480"/>
      <c r="Y266" s="286"/>
      <c r="Z266" s="283" t="s">
        <v>677</v>
      </c>
      <c r="AA266" s="340" t="s">
        <v>678</v>
      </c>
      <c r="AB266" s="454">
        <f t="shared" si="82"/>
        <v>0</v>
      </c>
      <c r="AC266" s="454"/>
      <c r="AD266" s="454"/>
      <c r="AE266" s="454"/>
      <c r="AF266" s="454"/>
      <c r="AG266" s="454"/>
      <c r="AH266" s="462"/>
      <c r="AI266" s="463"/>
      <c r="AJ266" s="480"/>
    </row>
    <row r="267" spans="1:36" ht="15.75">
      <c r="A267" s="286"/>
      <c r="B267" s="283" t="s">
        <v>679</v>
      </c>
      <c r="C267" s="340" t="s">
        <v>680</v>
      </c>
      <c r="D267" s="454">
        <f t="shared" si="69"/>
        <v>0</v>
      </c>
      <c r="E267" s="454">
        <f t="shared" si="96"/>
        <v>0</v>
      </c>
      <c r="F267" s="454">
        <f t="shared" si="93"/>
        <v>0</v>
      </c>
      <c r="G267" s="454">
        <f t="shared" si="93"/>
        <v>0</v>
      </c>
      <c r="H267" s="454">
        <f t="shared" si="93"/>
        <v>0</v>
      </c>
      <c r="I267" s="454">
        <f t="shared" si="93"/>
        <v>0</v>
      </c>
      <c r="J267" s="462"/>
      <c r="K267" s="463"/>
      <c r="L267" s="480"/>
      <c r="M267" s="286"/>
      <c r="N267" s="283" t="s">
        <v>679</v>
      </c>
      <c r="O267" s="340" t="s">
        <v>680</v>
      </c>
      <c r="P267" s="454">
        <f t="shared" si="74"/>
        <v>0</v>
      </c>
      <c r="Q267" s="454"/>
      <c r="R267" s="454"/>
      <c r="S267" s="454"/>
      <c r="T267" s="454"/>
      <c r="U267" s="454"/>
      <c r="V267" s="462"/>
      <c r="W267" s="463"/>
      <c r="X267" s="480"/>
      <c r="Y267" s="286"/>
      <c r="Z267" s="283" t="s">
        <v>679</v>
      </c>
      <c r="AA267" s="340" t="s">
        <v>680</v>
      </c>
      <c r="AB267" s="454">
        <f t="shared" si="82"/>
        <v>0</v>
      </c>
      <c r="AC267" s="454"/>
      <c r="AD267" s="454"/>
      <c r="AE267" s="454"/>
      <c r="AF267" s="454"/>
      <c r="AG267" s="454"/>
      <c r="AH267" s="462"/>
      <c r="AI267" s="463"/>
      <c r="AJ267" s="480"/>
    </row>
    <row r="268" spans="1:36" ht="15.75">
      <c r="A268" s="286" t="s">
        <v>681</v>
      </c>
      <c r="B268" s="283"/>
      <c r="C268" s="339" t="s">
        <v>682</v>
      </c>
      <c r="D268" s="465">
        <f t="shared" si="69"/>
        <v>0</v>
      </c>
      <c r="E268" s="465">
        <f t="shared" si="96"/>
        <v>0</v>
      </c>
      <c r="F268" s="465">
        <f t="shared" si="93"/>
        <v>0</v>
      </c>
      <c r="G268" s="465">
        <f t="shared" si="93"/>
        <v>0</v>
      </c>
      <c r="H268" s="465">
        <f t="shared" si="93"/>
        <v>0</v>
      </c>
      <c r="I268" s="465">
        <f t="shared" si="93"/>
        <v>0</v>
      </c>
      <c r="J268" s="462"/>
      <c r="K268" s="463"/>
      <c r="L268" s="480"/>
      <c r="M268" s="286" t="s">
        <v>681</v>
      </c>
      <c r="N268" s="283"/>
      <c r="O268" s="339" t="s">
        <v>682</v>
      </c>
      <c r="P268" s="465">
        <f t="shared" si="74"/>
        <v>0</v>
      </c>
      <c r="Q268" s="465"/>
      <c r="R268" s="465"/>
      <c r="S268" s="465"/>
      <c r="T268" s="465"/>
      <c r="U268" s="465"/>
      <c r="V268" s="462"/>
      <c r="W268" s="463"/>
      <c r="X268" s="480"/>
      <c r="Y268" s="286" t="s">
        <v>681</v>
      </c>
      <c r="Z268" s="283"/>
      <c r="AA268" s="339" t="s">
        <v>682</v>
      </c>
      <c r="AB268" s="465">
        <f t="shared" si="82"/>
        <v>0</v>
      </c>
      <c r="AC268" s="465"/>
      <c r="AD268" s="465"/>
      <c r="AE268" s="465"/>
      <c r="AF268" s="465"/>
      <c r="AG268" s="465"/>
      <c r="AH268" s="462"/>
      <c r="AI268" s="463"/>
      <c r="AJ268" s="480"/>
    </row>
    <row r="269" spans="1:36" ht="15.75">
      <c r="A269" s="288" t="s">
        <v>683</v>
      </c>
      <c r="B269" s="283"/>
      <c r="C269" s="339">
        <v>72</v>
      </c>
      <c r="D269" s="465">
        <f t="shared" si="69"/>
        <v>0</v>
      </c>
      <c r="E269" s="465">
        <f>E270</f>
        <v>0</v>
      </c>
      <c r="F269" s="465">
        <f t="shared" ref="F269:I270" si="97">F270</f>
        <v>0</v>
      </c>
      <c r="G269" s="465">
        <f t="shared" si="97"/>
        <v>0</v>
      </c>
      <c r="H269" s="465">
        <f t="shared" si="97"/>
        <v>0</v>
      </c>
      <c r="I269" s="465">
        <f t="shared" si="97"/>
        <v>0</v>
      </c>
      <c r="J269" s="465">
        <f t="shared" ref="J269:J270" si="98">J270</f>
        <v>0</v>
      </c>
      <c r="K269" s="465">
        <f t="shared" ref="K269:K270" si="99">K270</f>
        <v>0</v>
      </c>
      <c r="L269" s="466">
        <f t="shared" ref="L269:L270" si="100">L270</f>
        <v>0</v>
      </c>
      <c r="M269" s="288" t="s">
        <v>683</v>
      </c>
      <c r="N269" s="283"/>
      <c r="O269" s="339">
        <v>72</v>
      </c>
      <c r="P269" s="465">
        <f t="shared" si="74"/>
        <v>0</v>
      </c>
      <c r="Q269" s="465">
        <f>Q270</f>
        <v>0</v>
      </c>
      <c r="R269" s="465">
        <f t="shared" ref="R269:R270" si="101">R270</f>
        <v>0</v>
      </c>
      <c r="S269" s="465">
        <f t="shared" ref="S269:S270" si="102">S270</f>
        <v>0</v>
      </c>
      <c r="T269" s="465">
        <f t="shared" ref="T269:T270" si="103">T270</f>
        <v>0</v>
      </c>
      <c r="U269" s="465">
        <f t="shared" ref="U269:U270" si="104">U270</f>
        <v>0</v>
      </c>
      <c r="V269" s="460"/>
      <c r="W269" s="460"/>
      <c r="X269" s="479"/>
      <c r="Y269" s="288" t="s">
        <v>683</v>
      </c>
      <c r="Z269" s="283"/>
      <c r="AA269" s="339">
        <v>72</v>
      </c>
      <c r="AB269" s="465">
        <f t="shared" si="82"/>
        <v>0</v>
      </c>
      <c r="AC269" s="465">
        <f>AC270</f>
        <v>0</v>
      </c>
      <c r="AD269" s="465">
        <f t="shared" ref="AD269:AJ270" si="105">AD270</f>
        <v>0</v>
      </c>
      <c r="AE269" s="465">
        <f t="shared" si="105"/>
        <v>0</v>
      </c>
      <c r="AF269" s="465">
        <f t="shared" si="105"/>
        <v>0</v>
      </c>
      <c r="AG269" s="465">
        <f t="shared" si="105"/>
        <v>0</v>
      </c>
      <c r="AH269" s="465">
        <f t="shared" si="105"/>
        <v>0</v>
      </c>
      <c r="AI269" s="465">
        <f t="shared" si="105"/>
        <v>0</v>
      </c>
      <c r="AJ269" s="466">
        <f t="shared" si="105"/>
        <v>0</v>
      </c>
    </row>
    <row r="270" spans="1:36" ht="15.75">
      <c r="A270" s="342" t="s">
        <v>684</v>
      </c>
      <c r="B270" s="343"/>
      <c r="C270" s="339" t="s">
        <v>685</v>
      </c>
      <c r="D270" s="465">
        <f t="shared" si="69"/>
        <v>0</v>
      </c>
      <c r="E270" s="465">
        <f>E271</f>
        <v>0</v>
      </c>
      <c r="F270" s="465">
        <f t="shared" si="97"/>
        <v>0</v>
      </c>
      <c r="G270" s="465">
        <f t="shared" si="97"/>
        <v>0</v>
      </c>
      <c r="H270" s="465">
        <f t="shared" si="97"/>
        <v>0</v>
      </c>
      <c r="I270" s="465">
        <f t="shared" si="97"/>
        <v>0</v>
      </c>
      <c r="J270" s="465">
        <f t="shared" si="98"/>
        <v>0</v>
      </c>
      <c r="K270" s="465">
        <f t="shared" si="99"/>
        <v>0</v>
      </c>
      <c r="L270" s="466">
        <f t="shared" si="100"/>
        <v>0</v>
      </c>
      <c r="M270" s="342" t="s">
        <v>684</v>
      </c>
      <c r="N270" s="343"/>
      <c r="O270" s="339" t="s">
        <v>685</v>
      </c>
      <c r="P270" s="465">
        <f t="shared" si="74"/>
        <v>0</v>
      </c>
      <c r="Q270" s="465">
        <f>Q271</f>
        <v>0</v>
      </c>
      <c r="R270" s="465">
        <f t="shared" si="101"/>
        <v>0</v>
      </c>
      <c r="S270" s="465">
        <f t="shared" si="102"/>
        <v>0</v>
      </c>
      <c r="T270" s="465">
        <f t="shared" si="103"/>
        <v>0</v>
      </c>
      <c r="U270" s="465">
        <f t="shared" si="104"/>
        <v>0</v>
      </c>
      <c r="V270" s="462"/>
      <c r="W270" s="463"/>
      <c r="X270" s="480"/>
      <c r="Y270" s="342" t="s">
        <v>684</v>
      </c>
      <c r="Z270" s="343"/>
      <c r="AA270" s="339" t="s">
        <v>685</v>
      </c>
      <c r="AB270" s="465">
        <f t="shared" si="82"/>
        <v>0</v>
      </c>
      <c r="AC270" s="465">
        <f>AC271</f>
        <v>0</v>
      </c>
      <c r="AD270" s="465">
        <f t="shared" si="105"/>
        <v>0</v>
      </c>
      <c r="AE270" s="465">
        <f t="shared" si="105"/>
        <v>0</v>
      </c>
      <c r="AF270" s="465">
        <f t="shared" si="105"/>
        <v>0</v>
      </c>
      <c r="AG270" s="465">
        <f t="shared" si="105"/>
        <v>0</v>
      </c>
      <c r="AH270" s="465">
        <f t="shared" si="105"/>
        <v>0</v>
      </c>
      <c r="AI270" s="465">
        <f t="shared" si="105"/>
        <v>0</v>
      </c>
      <c r="AJ270" s="466">
        <f t="shared" si="105"/>
        <v>0</v>
      </c>
    </row>
    <row r="271" spans="1:36" ht="15.75">
      <c r="A271" s="342"/>
      <c r="B271" s="283" t="s">
        <v>686</v>
      </c>
      <c r="C271" s="284" t="s">
        <v>687</v>
      </c>
      <c r="D271" s="454"/>
      <c r="E271" s="454"/>
      <c r="F271" s="454"/>
      <c r="G271" s="454"/>
      <c r="H271" s="454"/>
      <c r="I271" s="454"/>
      <c r="J271" s="462"/>
      <c r="K271" s="463"/>
      <c r="L271" s="480"/>
      <c r="M271" s="342"/>
      <c r="N271" s="283" t="s">
        <v>686</v>
      </c>
      <c r="O271" s="284" t="s">
        <v>687</v>
      </c>
      <c r="P271" s="454"/>
      <c r="Q271" s="454"/>
      <c r="R271" s="454"/>
      <c r="S271" s="454"/>
      <c r="T271" s="454"/>
      <c r="U271" s="454"/>
      <c r="V271" s="462"/>
      <c r="W271" s="463"/>
      <c r="X271" s="480"/>
      <c r="Y271" s="342"/>
      <c r="Z271" s="283" t="s">
        <v>686</v>
      </c>
      <c r="AA271" s="284" t="s">
        <v>687</v>
      </c>
      <c r="AB271" s="454"/>
      <c r="AC271" s="454"/>
      <c r="AD271" s="454"/>
      <c r="AE271" s="454"/>
      <c r="AF271" s="454"/>
      <c r="AG271" s="454"/>
      <c r="AH271" s="462"/>
      <c r="AI271" s="463"/>
      <c r="AJ271" s="480"/>
    </row>
    <row r="272" spans="1:36" ht="15.75">
      <c r="A272" s="342" t="s">
        <v>688</v>
      </c>
      <c r="B272" s="343"/>
      <c r="C272" s="344">
        <v>75</v>
      </c>
      <c r="D272" s="150"/>
      <c r="E272" s="150"/>
      <c r="F272" s="150"/>
      <c r="G272" s="150"/>
      <c r="H272" s="150"/>
      <c r="I272" s="151"/>
      <c r="J272" s="280"/>
      <c r="K272" s="281"/>
      <c r="L272" s="346"/>
      <c r="M272" s="342" t="s">
        <v>688</v>
      </c>
      <c r="N272" s="343"/>
      <c r="O272" s="344">
        <v>75</v>
      </c>
      <c r="P272" s="454"/>
      <c r="Q272" s="454"/>
      <c r="R272" s="454"/>
      <c r="S272" s="454"/>
      <c r="T272" s="454"/>
      <c r="U272" s="455"/>
      <c r="V272" s="462"/>
      <c r="W272" s="463"/>
      <c r="X272" s="480"/>
      <c r="Y272" s="342" t="s">
        <v>688</v>
      </c>
      <c r="Z272" s="343"/>
      <c r="AA272" s="344">
        <v>75</v>
      </c>
      <c r="AB272" s="454"/>
      <c r="AC272" s="454"/>
      <c r="AD272" s="454"/>
      <c r="AE272" s="454"/>
      <c r="AF272" s="454"/>
      <c r="AG272" s="455"/>
      <c r="AH272" s="462"/>
      <c r="AI272" s="463"/>
      <c r="AJ272" s="480"/>
    </row>
    <row r="273" spans="1:36" ht="15.75">
      <c r="A273" s="315" t="s">
        <v>689</v>
      </c>
      <c r="B273" s="316"/>
      <c r="C273" s="277" t="s">
        <v>523</v>
      </c>
      <c r="D273" s="150"/>
      <c r="E273" s="150"/>
      <c r="F273" s="150"/>
      <c r="G273" s="150"/>
      <c r="H273" s="150"/>
      <c r="I273" s="151"/>
      <c r="J273" s="308"/>
      <c r="K273" s="308"/>
      <c r="L273" s="347"/>
      <c r="M273" s="315" t="s">
        <v>689</v>
      </c>
      <c r="N273" s="316"/>
      <c r="O273" s="277" t="s">
        <v>523</v>
      </c>
      <c r="P273" s="454"/>
      <c r="Q273" s="454"/>
      <c r="R273" s="454"/>
      <c r="S273" s="454"/>
      <c r="T273" s="454"/>
      <c r="U273" s="455"/>
      <c r="V273" s="460"/>
      <c r="W273" s="460"/>
      <c r="X273" s="479"/>
      <c r="Y273" s="315" t="s">
        <v>689</v>
      </c>
      <c r="Z273" s="316"/>
      <c r="AA273" s="277" t="s">
        <v>523</v>
      </c>
      <c r="AB273" s="150"/>
      <c r="AC273" s="150"/>
      <c r="AD273" s="150"/>
      <c r="AE273" s="150"/>
      <c r="AF273" s="150"/>
      <c r="AG273" s="151"/>
      <c r="AH273" s="308"/>
      <c r="AI273" s="308"/>
      <c r="AJ273" s="347"/>
    </row>
    <row r="274" spans="1:36" ht="15.75">
      <c r="A274" s="318" t="s">
        <v>690</v>
      </c>
      <c r="B274" s="296"/>
      <c r="C274" s="278" t="s">
        <v>531</v>
      </c>
      <c r="D274" s="150"/>
      <c r="E274" s="150"/>
      <c r="F274" s="150"/>
      <c r="G274" s="150"/>
      <c r="H274" s="150"/>
      <c r="I274" s="151"/>
      <c r="J274" s="308"/>
      <c r="K274" s="308"/>
      <c r="L274" s="347"/>
      <c r="M274" s="318" t="s">
        <v>690</v>
      </c>
      <c r="N274" s="296"/>
      <c r="O274" s="278" t="s">
        <v>531</v>
      </c>
      <c r="P274" s="454"/>
      <c r="Q274" s="454"/>
      <c r="R274" s="454"/>
      <c r="S274" s="454"/>
      <c r="T274" s="454"/>
      <c r="U274" s="455"/>
      <c r="V274" s="460"/>
      <c r="W274" s="460"/>
      <c r="X274" s="479"/>
      <c r="Y274" s="318" t="s">
        <v>690</v>
      </c>
      <c r="Z274" s="296"/>
      <c r="AA274" s="278" t="s">
        <v>531</v>
      </c>
      <c r="AB274" s="150"/>
      <c r="AC274" s="150"/>
      <c r="AD274" s="150"/>
      <c r="AE274" s="150"/>
      <c r="AF274" s="150"/>
      <c r="AG274" s="151"/>
      <c r="AH274" s="308"/>
      <c r="AI274" s="308"/>
      <c r="AJ274" s="347"/>
    </row>
    <row r="275" spans="1:36" ht="15.75">
      <c r="A275" s="671" t="s">
        <v>691</v>
      </c>
      <c r="B275" s="672"/>
      <c r="C275" s="277" t="s">
        <v>692</v>
      </c>
      <c r="D275" s="150"/>
      <c r="E275" s="150"/>
      <c r="F275" s="150"/>
      <c r="G275" s="150"/>
      <c r="H275" s="150"/>
      <c r="I275" s="151"/>
      <c r="J275" s="280"/>
      <c r="K275" s="281"/>
      <c r="L275" s="346"/>
      <c r="M275" s="671" t="s">
        <v>691</v>
      </c>
      <c r="N275" s="672"/>
      <c r="O275" s="277" t="s">
        <v>692</v>
      </c>
      <c r="P275" s="454"/>
      <c r="Q275" s="454"/>
      <c r="R275" s="454"/>
      <c r="S275" s="454"/>
      <c r="T275" s="454"/>
      <c r="U275" s="455"/>
      <c r="V275" s="462"/>
      <c r="W275" s="463"/>
      <c r="X275" s="480"/>
      <c r="Y275" s="671" t="s">
        <v>691</v>
      </c>
      <c r="Z275" s="672"/>
      <c r="AA275" s="277" t="s">
        <v>692</v>
      </c>
      <c r="AB275" s="150"/>
      <c r="AC275" s="150"/>
      <c r="AD275" s="150"/>
      <c r="AE275" s="150"/>
      <c r="AF275" s="150"/>
      <c r="AG275" s="151"/>
      <c r="AH275" s="280"/>
      <c r="AI275" s="281"/>
      <c r="AJ275" s="346"/>
    </row>
    <row r="276" spans="1:36" ht="15.75">
      <c r="A276" s="673" t="s">
        <v>726</v>
      </c>
      <c r="B276" s="674"/>
      <c r="C276" s="278" t="s">
        <v>718</v>
      </c>
      <c r="D276" s="159"/>
      <c r="E276" s="159"/>
      <c r="F276" s="160"/>
      <c r="G276" s="159"/>
      <c r="H276" s="159"/>
      <c r="I276" s="160"/>
      <c r="J276" s="280"/>
      <c r="K276" s="281"/>
      <c r="L276" s="346"/>
      <c r="M276" s="673" t="s">
        <v>726</v>
      </c>
      <c r="N276" s="674"/>
      <c r="O276" s="278" t="s">
        <v>718</v>
      </c>
      <c r="P276" s="159"/>
      <c r="Q276" s="159"/>
      <c r="R276" s="160"/>
      <c r="S276" s="159"/>
      <c r="T276" s="159"/>
      <c r="U276" s="160"/>
      <c r="V276" s="280"/>
      <c r="W276" s="281"/>
      <c r="X276" s="346"/>
      <c r="Y276" s="673" t="s">
        <v>726</v>
      </c>
      <c r="Z276" s="674"/>
      <c r="AA276" s="278" t="s">
        <v>718</v>
      </c>
      <c r="AB276" s="159"/>
      <c r="AC276" s="159"/>
      <c r="AD276" s="160"/>
      <c r="AE276" s="159"/>
      <c r="AF276" s="159"/>
      <c r="AG276" s="160"/>
      <c r="AH276" s="280"/>
      <c r="AI276" s="281"/>
      <c r="AJ276" s="346"/>
    </row>
    <row r="277" spans="1:36" ht="15.75">
      <c r="A277" s="575" t="s">
        <v>693</v>
      </c>
      <c r="B277" s="576"/>
      <c r="C277" s="277" t="s">
        <v>553</v>
      </c>
      <c r="D277" s="159"/>
      <c r="E277" s="159"/>
      <c r="F277" s="160"/>
      <c r="G277" s="159"/>
      <c r="H277" s="159"/>
      <c r="I277" s="160"/>
      <c r="J277" s="280"/>
      <c r="K277" s="281"/>
      <c r="L277" s="346"/>
      <c r="M277" s="575" t="s">
        <v>693</v>
      </c>
      <c r="N277" s="576"/>
      <c r="O277" s="277" t="s">
        <v>553</v>
      </c>
      <c r="P277" s="159"/>
      <c r="Q277" s="159"/>
      <c r="R277" s="160"/>
      <c r="S277" s="159"/>
      <c r="T277" s="159"/>
      <c r="U277" s="160"/>
      <c r="V277" s="280"/>
      <c r="W277" s="281"/>
      <c r="X277" s="346"/>
      <c r="Y277" s="575" t="s">
        <v>693</v>
      </c>
      <c r="Z277" s="576"/>
      <c r="AA277" s="277" t="s">
        <v>553</v>
      </c>
      <c r="AB277" s="159"/>
      <c r="AC277" s="159"/>
      <c r="AD277" s="160"/>
      <c r="AE277" s="159"/>
      <c r="AF277" s="159"/>
      <c r="AG277" s="160"/>
      <c r="AH277" s="280"/>
      <c r="AI277" s="281"/>
      <c r="AJ277" s="346"/>
    </row>
    <row r="278" spans="1:36" ht="31.5" customHeight="1">
      <c r="A278" s="286"/>
      <c r="B278" s="319" t="s">
        <v>694</v>
      </c>
      <c r="C278" s="277" t="s">
        <v>695</v>
      </c>
      <c r="D278" s="159"/>
      <c r="E278" s="159"/>
      <c r="F278" s="160"/>
      <c r="G278" s="159"/>
      <c r="H278" s="159"/>
      <c r="I278" s="160"/>
      <c r="J278" s="280"/>
      <c r="K278" s="281"/>
      <c r="L278" s="346"/>
      <c r="M278" s="286"/>
      <c r="N278" s="319" t="s">
        <v>694</v>
      </c>
      <c r="O278" s="277" t="s">
        <v>695</v>
      </c>
      <c r="P278" s="159"/>
      <c r="Q278" s="159"/>
      <c r="R278" s="160"/>
      <c r="S278" s="159"/>
      <c r="T278" s="159"/>
      <c r="U278" s="160"/>
      <c r="V278" s="280"/>
      <c r="W278" s="281"/>
      <c r="X278" s="346"/>
      <c r="Y278" s="286"/>
      <c r="Z278" s="319" t="s">
        <v>694</v>
      </c>
      <c r="AA278" s="277" t="s">
        <v>695</v>
      </c>
      <c r="AB278" s="159"/>
      <c r="AC278" s="159"/>
      <c r="AD278" s="160"/>
      <c r="AE278" s="159"/>
      <c r="AF278" s="159"/>
      <c r="AG278" s="160"/>
      <c r="AH278" s="280"/>
      <c r="AI278" s="281"/>
      <c r="AJ278" s="346"/>
    </row>
    <row r="279" spans="1:36" ht="31.5" customHeight="1">
      <c r="A279" s="354"/>
      <c r="B279" s="319" t="s">
        <v>746</v>
      </c>
      <c r="C279" s="277" t="s">
        <v>745</v>
      </c>
      <c r="D279" s="159"/>
      <c r="E279" s="159"/>
      <c r="F279" s="160"/>
      <c r="G279" s="159"/>
      <c r="H279" s="159"/>
      <c r="I279" s="160"/>
      <c r="J279" s="280"/>
      <c r="K279" s="281"/>
      <c r="L279" s="346"/>
      <c r="M279" s="354"/>
      <c r="N279" s="319" t="s">
        <v>746</v>
      </c>
      <c r="O279" s="277" t="s">
        <v>745</v>
      </c>
      <c r="P279" s="159"/>
      <c r="Q279" s="159"/>
      <c r="R279" s="160"/>
      <c r="S279" s="159"/>
      <c r="T279" s="159"/>
      <c r="U279" s="160"/>
      <c r="V279" s="280"/>
      <c r="W279" s="281"/>
      <c r="X279" s="346"/>
      <c r="Y279" s="354"/>
      <c r="Z279" s="319" t="s">
        <v>746</v>
      </c>
      <c r="AA279" s="277" t="s">
        <v>745</v>
      </c>
      <c r="AB279" s="159"/>
      <c r="AC279" s="159"/>
      <c r="AD279" s="160"/>
      <c r="AE279" s="159"/>
      <c r="AF279" s="159"/>
      <c r="AG279" s="160"/>
      <c r="AH279" s="280"/>
      <c r="AI279" s="281"/>
      <c r="AJ279" s="346"/>
    </row>
    <row r="280" spans="1:36" ht="15.75">
      <c r="A280" s="320" t="s">
        <v>720</v>
      </c>
      <c r="B280" s="321"/>
      <c r="C280" s="277" t="s">
        <v>557</v>
      </c>
      <c r="D280" s="150"/>
      <c r="E280" s="150"/>
      <c r="F280" s="150"/>
      <c r="G280" s="150"/>
      <c r="H280" s="150"/>
      <c r="I280" s="151"/>
      <c r="J280" s="308"/>
      <c r="K280" s="308"/>
      <c r="L280" s="347"/>
      <c r="M280" s="320" t="s">
        <v>720</v>
      </c>
      <c r="N280" s="321"/>
      <c r="O280" s="277" t="s">
        <v>557</v>
      </c>
      <c r="P280" s="150"/>
      <c r="Q280" s="150"/>
      <c r="R280" s="150"/>
      <c r="S280" s="150"/>
      <c r="T280" s="150"/>
      <c r="U280" s="151"/>
      <c r="V280" s="308"/>
      <c r="W280" s="308"/>
      <c r="X280" s="347"/>
      <c r="Y280" s="320" t="s">
        <v>720</v>
      </c>
      <c r="Z280" s="321"/>
      <c r="AA280" s="277" t="s">
        <v>557</v>
      </c>
      <c r="AB280" s="150"/>
      <c r="AC280" s="150"/>
      <c r="AD280" s="150"/>
      <c r="AE280" s="150"/>
      <c r="AF280" s="150"/>
      <c r="AG280" s="151"/>
      <c r="AH280" s="308"/>
      <c r="AI280" s="308"/>
      <c r="AJ280" s="347"/>
    </row>
    <row r="281" spans="1:36" ht="15.75">
      <c r="A281" s="286" t="s">
        <v>696</v>
      </c>
      <c r="B281" s="276"/>
      <c r="C281" s="322" t="s">
        <v>559</v>
      </c>
      <c r="D281" s="150"/>
      <c r="E281" s="150"/>
      <c r="F281" s="150"/>
      <c r="G281" s="150"/>
      <c r="H281" s="150"/>
      <c r="I281" s="151"/>
      <c r="J281" s="308"/>
      <c r="K281" s="308"/>
      <c r="L281" s="347"/>
      <c r="M281" s="286" t="s">
        <v>696</v>
      </c>
      <c r="N281" s="276"/>
      <c r="O281" s="322" t="s">
        <v>559</v>
      </c>
      <c r="P281" s="150"/>
      <c r="Q281" s="150"/>
      <c r="R281" s="150"/>
      <c r="S281" s="150"/>
      <c r="T281" s="150"/>
      <c r="U281" s="151"/>
      <c r="V281" s="308"/>
      <c r="W281" s="308"/>
      <c r="X281" s="347"/>
      <c r="Y281" s="286" t="s">
        <v>696</v>
      </c>
      <c r="Z281" s="276"/>
      <c r="AA281" s="322" t="s">
        <v>559</v>
      </c>
      <c r="AB281" s="150"/>
      <c r="AC281" s="150"/>
      <c r="AD281" s="150"/>
      <c r="AE281" s="150"/>
      <c r="AF281" s="150"/>
      <c r="AG281" s="151"/>
      <c r="AH281" s="308"/>
      <c r="AI281" s="308"/>
      <c r="AJ281" s="347"/>
    </row>
    <row r="282" spans="1:36" ht="15.75">
      <c r="A282" s="311"/>
      <c r="B282" s="327" t="s">
        <v>697</v>
      </c>
      <c r="C282" s="323" t="s">
        <v>698</v>
      </c>
      <c r="D282" s="150"/>
      <c r="E282" s="150"/>
      <c r="F282" s="150"/>
      <c r="G282" s="150"/>
      <c r="H282" s="150"/>
      <c r="I282" s="151"/>
      <c r="J282" s="308"/>
      <c r="K282" s="308"/>
      <c r="L282" s="347"/>
      <c r="M282" s="311"/>
      <c r="N282" s="327" t="s">
        <v>697</v>
      </c>
      <c r="O282" s="323" t="s">
        <v>698</v>
      </c>
      <c r="P282" s="150"/>
      <c r="Q282" s="150"/>
      <c r="R282" s="150"/>
      <c r="S282" s="150"/>
      <c r="T282" s="150"/>
      <c r="U282" s="151"/>
      <c r="V282" s="308"/>
      <c r="W282" s="308"/>
      <c r="X282" s="347"/>
      <c r="Y282" s="311"/>
      <c r="Z282" s="327" t="s">
        <v>697</v>
      </c>
      <c r="AA282" s="323" t="s">
        <v>698</v>
      </c>
      <c r="AB282" s="150"/>
      <c r="AC282" s="150"/>
      <c r="AD282" s="150"/>
      <c r="AE282" s="150"/>
      <c r="AF282" s="150"/>
      <c r="AG282" s="151"/>
      <c r="AH282" s="308"/>
      <c r="AI282" s="308"/>
      <c r="AJ282" s="347"/>
    </row>
    <row r="283" spans="1:36" ht="15.75">
      <c r="A283" s="324" t="s">
        <v>699</v>
      </c>
      <c r="B283" s="325"/>
      <c r="C283" s="322" t="s">
        <v>563</v>
      </c>
      <c r="D283" s="161"/>
      <c r="E283" s="161"/>
      <c r="F283" s="161"/>
      <c r="G283" s="161"/>
      <c r="H283" s="161"/>
      <c r="I283" s="162"/>
      <c r="J283" s="326"/>
      <c r="K283" s="326"/>
      <c r="L283" s="348"/>
      <c r="M283" s="324" t="s">
        <v>699</v>
      </c>
      <c r="N283" s="325"/>
      <c r="O283" s="322" t="s">
        <v>563</v>
      </c>
      <c r="P283" s="161"/>
      <c r="Q283" s="161"/>
      <c r="R283" s="161"/>
      <c r="S283" s="161"/>
      <c r="T283" s="161"/>
      <c r="U283" s="162"/>
      <c r="V283" s="326"/>
      <c r="W283" s="326"/>
      <c r="X283" s="348"/>
      <c r="Y283" s="324" t="s">
        <v>699</v>
      </c>
      <c r="Z283" s="325"/>
      <c r="AA283" s="322" t="s">
        <v>563</v>
      </c>
      <c r="AB283" s="161"/>
      <c r="AC283" s="161"/>
      <c r="AD283" s="161"/>
      <c r="AE283" s="161"/>
      <c r="AF283" s="161"/>
      <c r="AG283" s="162"/>
      <c r="AH283" s="326"/>
      <c r="AI283" s="326"/>
      <c r="AJ283" s="348"/>
    </row>
    <row r="284" spans="1:36" ht="15.75">
      <c r="A284" s="349"/>
      <c r="B284" s="350" t="s">
        <v>221</v>
      </c>
      <c r="C284" s="351" t="s">
        <v>700</v>
      </c>
      <c r="D284" s="221"/>
      <c r="E284" s="221"/>
      <c r="F284" s="221"/>
      <c r="G284" s="221"/>
      <c r="H284" s="221"/>
      <c r="I284" s="222"/>
      <c r="J284" s="352"/>
      <c r="K284" s="352"/>
      <c r="L284" s="353"/>
      <c r="M284" s="349"/>
      <c r="N284" s="350" t="s">
        <v>221</v>
      </c>
      <c r="O284" s="351" t="s">
        <v>700</v>
      </c>
      <c r="P284" s="221"/>
      <c r="Q284" s="221"/>
      <c r="R284" s="221"/>
      <c r="S284" s="221"/>
      <c r="T284" s="221"/>
      <c r="U284" s="222"/>
      <c r="V284" s="352"/>
      <c r="W284" s="352"/>
      <c r="X284" s="353"/>
      <c r="Y284" s="349"/>
      <c r="Z284" s="350" t="s">
        <v>221</v>
      </c>
      <c r="AA284" s="351" t="s">
        <v>700</v>
      </c>
      <c r="AB284" s="221"/>
      <c r="AC284" s="221"/>
      <c r="AD284" s="221"/>
      <c r="AE284" s="221"/>
      <c r="AF284" s="221"/>
      <c r="AG284" s="222"/>
      <c r="AH284" s="352"/>
      <c r="AI284" s="352"/>
      <c r="AJ284" s="353"/>
    </row>
    <row r="285" spans="1:36">
      <c r="A285" s="87"/>
      <c r="B285" s="143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143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143"/>
      <c r="AA285" s="87"/>
      <c r="AB285" s="87"/>
      <c r="AC285" s="87"/>
      <c r="AD285" s="87"/>
      <c r="AE285" s="87"/>
      <c r="AF285" s="87"/>
      <c r="AG285" s="87"/>
      <c r="AH285" s="87"/>
      <c r="AI285" s="87"/>
      <c r="AJ285" s="87"/>
    </row>
    <row r="286" spans="1:36" ht="25.5">
      <c r="A286" s="144" t="s">
        <v>701</v>
      </c>
      <c r="B286" s="145" t="s">
        <v>702</v>
      </c>
      <c r="C286" s="145"/>
      <c r="D286" s="87"/>
      <c r="E286" s="87"/>
      <c r="F286" s="87"/>
      <c r="G286" s="87"/>
      <c r="H286" s="87"/>
      <c r="I286" s="87"/>
      <c r="J286" s="87"/>
      <c r="K286" s="87"/>
      <c r="L286" s="87"/>
      <c r="M286" s="144" t="s">
        <v>701</v>
      </c>
      <c r="N286" s="145" t="s">
        <v>702</v>
      </c>
      <c r="O286" s="145"/>
      <c r="P286" s="87"/>
      <c r="Q286" s="87"/>
      <c r="R286" s="87"/>
      <c r="S286" s="87"/>
      <c r="T286" s="87"/>
      <c r="U286" s="87"/>
      <c r="V286" s="87"/>
      <c r="W286" s="87"/>
      <c r="X286" s="87"/>
      <c r="Y286" s="144" t="s">
        <v>701</v>
      </c>
      <c r="Z286" s="145" t="s">
        <v>702</v>
      </c>
      <c r="AA286" s="145"/>
      <c r="AB286" s="87"/>
      <c r="AC286" s="87"/>
      <c r="AD286" s="87"/>
      <c r="AE286" s="87"/>
      <c r="AF286" s="87"/>
      <c r="AG286" s="87"/>
      <c r="AH286" s="87"/>
      <c r="AI286" s="87"/>
      <c r="AJ286" s="87"/>
    </row>
    <row r="287" spans="1:36">
      <c r="A287" s="144"/>
      <c r="B287" s="145"/>
      <c r="C287" s="145"/>
      <c r="D287" s="87"/>
      <c r="E287" s="87"/>
      <c r="F287" s="87"/>
      <c r="G287" s="87"/>
      <c r="H287" s="87"/>
      <c r="I287" s="87"/>
      <c r="J287" s="87"/>
      <c r="K287" s="87"/>
      <c r="L287" s="87"/>
      <c r="M287" s="144"/>
      <c r="N287" s="145"/>
      <c r="O287" s="145"/>
      <c r="P287" s="87"/>
      <c r="Q287" s="87"/>
      <c r="R287" s="87"/>
      <c r="S287" s="87"/>
      <c r="T287" s="87"/>
      <c r="U287" s="87"/>
      <c r="V287" s="87"/>
      <c r="W287" s="87"/>
      <c r="X287" s="87"/>
      <c r="Y287" s="144"/>
      <c r="Z287" s="145"/>
      <c r="AA287" s="145"/>
      <c r="AB287" s="87"/>
      <c r="AC287" s="87"/>
      <c r="AD287" s="87"/>
      <c r="AE287" s="87"/>
      <c r="AF287" s="87"/>
      <c r="AG287" s="87"/>
      <c r="AH287" s="87"/>
      <c r="AI287" s="87"/>
      <c r="AJ287" s="87"/>
    </row>
    <row r="288" spans="1:36">
      <c r="A288" s="579" t="s">
        <v>703</v>
      </c>
      <c r="B288" s="579"/>
      <c r="C288" s="87"/>
      <c r="D288" s="87"/>
      <c r="E288" s="87"/>
      <c r="F288" s="146"/>
      <c r="G288" s="87"/>
      <c r="H288" s="87"/>
      <c r="I288" s="87"/>
      <c r="J288" s="87"/>
      <c r="K288" s="87"/>
      <c r="L288" s="87"/>
      <c r="M288" s="579" t="s">
        <v>703</v>
      </c>
      <c r="N288" s="579"/>
      <c r="O288" s="87"/>
      <c r="P288" s="87"/>
      <c r="Q288" s="87"/>
      <c r="R288" s="146"/>
      <c r="S288" s="87"/>
      <c r="T288" s="87"/>
      <c r="U288" s="87"/>
      <c r="V288" s="87"/>
      <c r="W288" s="87"/>
      <c r="X288" s="87"/>
      <c r="Y288" s="579" t="s">
        <v>703</v>
      </c>
      <c r="Z288" s="579"/>
      <c r="AA288" s="87"/>
      <c r="AB288" s="87"/>
      <c r="AC288" s="87"/>
      <c r="AD288" s="146"/>
      <c r="AE288" s="87"/>
      <c r="AF288" s="87"/>
      <c r="AG288" s="87"/>
      <c r="AH288" s="87"/>
      <c r="AI288" s="87"/>
      <c r="AJ288" s="87"/>
    </row>
    <row r="289" spans="1:36">
      <c r="A289" s="568" t="s">
        <v>704</v>
      </c>
      <c r="B289" s="568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568" t="s">
        <v>704</v>
      </c>
      <c r="N289" s="568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568" t="s">
        <v>704</v>
      </c>
      <c r="Z289" s="568"/>
      <c r="AA289" s="87"/>
      <c r="AB289" s="87"/>
      <c r="AC289" s="87"/>
      <c r="AD289" s="87"/>
      <c r="AE289" s="87"/>
      <c r="AF289" s="87"/>
      <c r="AG289" s="87"/>
      <c r="AH289" s="87"/>
      <c r="AI289" s="87"/>
      <c r="AJ289" s="87"/>
    </row>
    <row r="290" spans="1:36">
      <c r="A290" s="568" t="s">
        <v>705</v>
      </c>
      <c r="B290" s="568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568" t="s">
        <v>705</v>
      </c>
      <c r="N290" s="568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568" t="s">
        <v>705</v>
      </c>
      <c r="Z290" s="568"/>
      <c r="AA290" s="87"/>
      <c r="AB290" s="87"/>
      <c r="AC290" s="87"/>
      <c r="AD290" s="87"/>
      <c r="AE290" s="87"/>
      <c r="AF290" s="87"/>
      <c r="AG290" s="87"/>
      <c r="AH290" s="87"/>
      <c r="AI290" s="87"/>
      <c r="AJ290" s="87"/>
    </row>
    <row r="291" spans="1:36" ht="25.5">
      <c r="A291" s="147"/>
      <c r="B291" s="147" t="s">
        <v>706</v>
      </c>
      <c r="C291" s="148"/>
      <c r="D291" s="17"/>
      <c r="E291" s="17"/>
      <c r="F291" s="17"/>
      <c r="G291" s="17"/>
      <c r="H291" s="17"/>
      <c r="I291" s="87"/>
      <c r="J291" s="87"/>
      <c r="K291" s="87"/>
      <c r="L291" s="87"/>
      <c r="M291" s="147"/>
      <c r="N291" s="147" t="s">
        <v>706</v>
      </c>
      <c r="O291" s="148"/>
      <c r="P291" s="17"/>
      <c r="Q291" s="17"/>
      <c r="R291" s="17"/>
      <c r="S291" s="17"/>
      <c r="T291" s="17"/>
      <c r="U291" s="87"/>
      <c r="V291" s="87"/>
      <c r="W291" s="87"/>
      <c r="X291" s="87"/>
      <c r="Y291" s="147"/>
      <c r="Z291" s="147" t="s">
        <v>706</v>
      </c>
      <c r="AA291" s="148"/>
      <c r="AB291" s="17"/>
      <c r="AC291" s="17"/>
      <c r="AD291" s="17"/>
      <c r="AE291" s="17"/>
      <c r="AF291" s="17"/>
      <c r="AG291" s="87"/>
      <c r="AH291" s="87"/>
      <c r="AI291" s="87"/>
      <c r="AJ291" s="87"/>
    </row>
    <row r="295" spans="1:36" ht="15.75">
      <c r="A295" s="272"/>
      <c r="B295" s="271" t="s">
        <v>707</v>
      </c>
      <c r="C295" s="168"/>
      <c r="D295" s="508" t="s">
        <v>708</v>
      </c>
      <c r="E295" s="508"/>
      <c r="F295" s="271"/>
      <c r="G295" s="502" t="s">
        <v>765</v>
      </c>
      <c r="H295" s="502"/>
      <c r="I295" s="502"/>
      <c r="K295" s="502" t="s">
        <v>739</v>
      </c>
      <c r="L295" s="502"/>
      <c r="M295" s="272"/>
      <c r="N295" s="271" t="s">
        <v>707</v>
      </c>
      <c r="O295" s="168"/>
      <c r="P295" s="508" t="s">
        <v>708</v>
      </c>
      <c r="Q295" s="508"/>
      <c r="R295" s="271"/>
      <c r="S295" s="502" t="s">
        <v>765</v>
      </c>
      <c r="T295" s="502"/>
      <c r="U295" s="502"/>
      <c r="W295" s="502" t="s">
        <v>739</v>
      </c>
      <c r="X295" s="502"/>
      <c r="Y295" s="272"/>
      <c r="Z295" s="271" t="s">
        <v>707</v>
      </c>
      <c r="AA295" s="168"/>
      <c r="AB295" s="508" t="s">
        <v>708</v>
      </c>
      <c r="AC295" s="508"/>
      <c r="AD295" s="271"/>
      <c r="AE295" s="502" t="s">
        <v>709</v>
      </c>
      <c r="AF295" s="502"/>
      <c r="AG295" s="502"/>
      <c r="AI295" s="502" t="s">
        <v>739</v>
      </c>
      <c r="AJ295" s="502"/>
    </row>
    <row r="296" spans="1:36" ht="15.75">
      <c r="A296" s="566"/>
      <c r="B296" s="566"/>
      <c r="C296" s="566"/>
      <c r="D296" s="168"/>
      <c r="E296" s="271"/>
      <c r="F296" s="271"/>
      <c r="G296" s="271"/>
      <c r="H296" s="271"/>
      <c r="I296" s="271"/>
      <c r="J296" s="169"/>
      <c r="K296" s="169"/>
      <c r="L296" s="169"/>
      <c r="M296" s="566"/>
      <c r="N296" s="566"/>
      <c r="O296" s="566"/>
      <c r="P296" s="168"/>
      <c r="Q296" s="271"/>
      <c r="R296" s="271"/>
      <c r="S296" s="271"/>
      <c r="T296" s="271"/>
      <c r="U296" s="271"/>
      <c r="V296" s="169"/>
      <c r="W296" s="169"/>
      <c r="X296" s="169"/>
      <c r="Y296" s="272"/>
      <c r="Z296" s="271"/>
      <c r="AA296" s="168"/>
      <c r="AB296" s="168"/>
      <c r="AC296" s="271"/>
      <c r="AD296" s="271"/>
      <c r="AE296" s="271"/>
      <c r="AF296" s="271"/>
      <c r="AG296" s="271"/>
      <c r="AH296" s="169"/>
      <c r="AI296" s="169"/>
      <c r="AJ296" s="169"/>
    </row>
    <row r="297" spans="1:36" ht="15.75">
      <c r="A297" s="508" t="s">
        <v>767</v>
      </c>
      <c r="B297" s="508"/>
      <c r="C297" s="508"/>
      <c r="D297" s="508" t="s">
        <v>770</v>
      </c>
      <c r="E297" s="508"/>
      <c r="F297" s="271"/>
      <c r="G297" s="502" t="s">
        <v>776</v>
      </c>
      <c r="H297" s="502"/>
      <c r="I297" s="502"/>
      <c r="K297" s="502" t="s">
        <v>740</v>
      </c>
      <c r="L297" s="502"/>
      <c r="M297" s="508" t="s">
        <v>767</v>
      </c>
      <c r="N297" s="508"/>
      <c r="O297" s="508"/>
      <c r="P297" s="508" t="s">
        <v>770</v>
      </c>
      <c r="Q297" s="508"/>
      <c r="R297" s="271"/>
      <c r="S297" s="502" t="s">
        <v>766</v>
      </c>
      <c r="T297" s="502"/>
      <c r="U297" s="502"/>
      <c r="W297" s="502" t="s">
        <v>740</v>
      </c>
      <c r="X297" s="502"/>
      <c r="Y297" s="87"/>
      <c r="Z297" s="271" t="s">
        <v>767</v>
      </c>
      <c r="AA297" s="168"/>
      <c r="AB297" s="508" t="s">
        <v>770</v>
      </c>
      <c r="AC297" s="508"/>
      <c r="AD297" s="271"/>
      <c r="AE297" s="502" t="s">
        <v>776</v>
      </c>
      <c r="AF297" s="502"/>
      <c r="AG297" s="502"/>
      <c r="AI297" s="502" t="s">
        <v>740</v>
      </c>
      <c r="AJ297" s="502"/>
    </row>
    <row r="298" spans="1:36" ht="15.75">
      <c r="A298" s="503"/>
      <c r="B298" s="503"/>
      <c r="C298" s="503"/>
      <c r="D298" s="495"/>
      <c r="M298" s="503"/>
      <c r="N298" s="503"/>
      <c r="O298" s="503"/>
      <c r="P298" s="495"/>
    </row>
  </sheetData>
  <mergeCells count="220">
    <mergeCell ref="AB297:AC297"/>
    <mergeCell ref="AE297:AG297"/>
    <mergeCell ref="AI297:AJ297"/>
    <mergeCell ref="Y225:Z225"/>
    <mergeCell ref="Y229:Z229"/>
    <mergeCell ref="Y233:Z233"/>
    <mergeCell ref="Y237:Z237"/>
    <mergeCell ref="Y241:Z241"/>
    <mergeCell ref="Y245:Z245"/>
    <mergeCell ref="Y249:Z249"/>
    <mergeCell ref="Y253:Z253"/>
    <mergeCell ref="Y257:Z257"/>
    <mergeCell ref="Y275:Z275"/>
    <mergeCell ref="Y276:Z276"/>
    <mergeCell ref="Y277:Z277"/>
    <mergeCell ref="Y288:Z288"/>
    <mergeCell ref="Y289:Z289"/>
    <mergeCell ref="Y290:Z290"/>
    <mergeCell ref="AB295:AC295"/>
    <mergeCell ref="AE295:AG295"/>
    <mergeCell ref="AI295:AJ295"/>
    <mergeCell ref="Y185:Z185"/>
    <mergeCell ref="Y186:Z186"/>
    <mergeCell ref="Y192:Z192"/>
    <mergeCell ref="Y204:Z204"/>
    <mergeCell ref="Y205:Z205"/>
    <mergeCell ref="Y209:Z209"/>
    <mergeCell ref="Y213:Z213"/>
    <mergeCell ref="Y217:Z217"/>
    <mergeCell ref="Y221:Z221"/>
    <mergeCell ref="Y141:Z141"/>
    <mergeCell ref="Y150:Z150"/>
    <mergeCell ref="Y154:Z154"/>
    <mergeCell ref="Y155:Z155"/>
    <mergeCell ref="Y158:Z158"/>
    <mergeCell ref="Y165:Z165"/>
    <mergeCell ref="Y168:Z168"/>
    <mergeCell ref="Y177:Z177"/>
    <mergeCell ref="Y178:Z178"/>
    <mergeCell ref="Y85:Z85"/>
    <mergeCell ref="Y86:Z86"/>
    <mergeCell ref="Y90:Z90"/>
    <mergeCell ref="Y93:Z93"/>
    <mergeCell ref="Y95:Z95"/>
    <mergeCell ref="Y108:Z108"/>
    <mergeCell ref="Y124:Z124"/>
    <mergeCell ref="Y125:Z125"/>
    <mergeCell ref="Y138:Z138"/>
    <mergeCell ref="Y14:Z14"/>
    <mergeCell ref="Y15:Z15"/>
    <mergeCell ref="Y17:Z17"/>
    <mergeCell ref="Y18:Z18"/>
    <mergeCell ref="Y48:Z48"/>
    <mergeCell ref="Y69:Z69"/>
    <mergeCell ref="Y76:Z76"/>
    <mergeCell ref="Y77:Z77"/>
    <mergeCell ref="Y82:Z82"/>
    <mergeCell ref="Y11:Z13"/>
    <mergeCell ref="AA11:AA13"/>
    <mergeCell ref="AB11:AG11"/>
    <mergeCell ref="AH11:AJ11"/>
    <mergeCell ref="AB12:AC12"/>
    <mergeCell ref="AD12:AG12"/>
    <mergeCell ref="AH12:AH13"/>
    <mergeCell ref="AI12:AI13"/>
    <mergeCell ref="AJ12:AJ13"/>
    <mergeCell ref="H10:I10"/>
    <mergeCell ref="A5:L5"/>
    <mergeCell ref="A6:L6"/>
    <mergeCell ref="K10:L10"/>
    <mergeCell ref="A10:D10"/>
    <mergeCell ref="A7:L7"/>
    <mergeCell ref="Y5:AJ5"/>
    <mergeCell ref="Y6:AJ6"/>
    <mergeCell ref="Y7:AJ7"/>
    <mergeCell ref="AF10:AG10"/>
    <mergeCell ref="AI10:AJ10"/>
    <mergeCell ref="M5:X5"/>
    <mergeCell ref="M6:X6"/>
    <mergeCell ref="W10:X10"/>
    <mergeCell ref="Y10:AE10"/>
    <mergeCell ref="A11:B13"/>
    <mergeCell ref="C11:C13"/>
    <mergeCell ref="D11:I11"/>
    <mergeCell ref="J11:L11"/>
    <mergeCell ref="D12:E12"/>
    <mergeCell ref="F12:I12"/>
    <mergeCell ref="J12:J13"/>
    <mergeCell ref="K12:K13"/>
    <mergeCell ref="L12:L13"/>
    <mergeCell ref="A76:B76"/>
    <mergeCell ref="A77:B77"/>
    <mergeCell ref="A82:B82"/>
    <mergeCell ref="A85:B85"/>
    <mergeCell ref="A86:B86"/>
    <mergeCell ref="A90:B90"/>
    <mergeCell ref="A14:B14"/>
    <mergeCell ref="A15:B15"/>
    <mergeCell ref="A17:B17"/>
    <mergeCell ref="A18:B18"/>
    <mergeCell ref="A48:B48"/>
    <mergeCell ref="A69:B69"/>
    <mergeCell ref="A141:B141"/>
    <mergeCell ref="A150:B150"/>
    <mergeCell ref="A154:B154"/>
    <mergeCell ref="A155:B155"/>
    <mergeCell ref="A158:B158"/>
    <mergeCell ref="A165:B165"/>
    <mergeCell ref="A93:B93"/>
    <mergeCell ref="A95:B95"/>
    <mergeCell ref="A108:B108"/>
    <mergeCell ref="A124:B124"/>
    <mergeCell ref="A125:B125"/>
    <mergeCell ref="A138:B138"/>
    <mergeCell ref="A213:B213"/>
    <mergeCell ref="A217:B217"/>
    <mergeCell ref="A221:B221"/>
    <mergeCell ref="A168:B168"/>
    <mergeCell ref="A177:B177"/>
    <mergeCell ref="A178:B178"/>
    <mergeCell ref="A185:B185"/>
    <mergeCell ref="A186:B186"/>
    <mergeCell ref="A192:B192"/>
    <mergeCell ref="M48:N48"/>
    <mergeCell ref="M69:N69"/>
    <mergeCell ref="M76:N76"/>
    <mergeCell ref="M77:N77"/>
    <mergeCell ref="M155:N155"/>
    <mergeCell ref="M158:N158"/>
    <mergeCell ref="A288:B288"/>
    <mergeCell ref="A289:B289"/>
    <mergeCell ref="A290:B290"/>
    <mergeCell ref="A249:B249"/>
    <mergeCell ref="A253:B253"/>
    <mergeCell ref="A257:B257"/>
    <mergeCell ref="A275:B275"/>
    <mergeCell ref="A276:B276"/>
    <mergeCell ref="A277:B277"/>
    <mergeCell ref="A225:B225"/>
    <mergeCell ref="A229:B229"/>
    <mergeCell ref="A233:B233"/>
    <mergeCell ref="A237:B237"/>
    <mergeCell ref="A241:B241"/>
    <mergeCell ref="A245:B245"/>
    <mergeCell ref="A204:B204"/>
    <mergeCell ref="A205:B205"/>
    <mergeCell ref="A209:B209"/>
    <mergeCell ref="M85:N85"/>
    <mergeCell ref="M86:N86"/>
    <mergeCell ref="M90:N90"/>
    <mergeCell ref="M93:N93"/>
    <mergeCell ref="M95:N95"/>
    <mergeCell ref="M165:N165"/>
    <mergeCell ref="M108:N108"/>
    <mergeCell ref="M124:N124"/>
    <mergeCell ref="M125:N125"/>
    <mergeCell ref="M138:N138"/>
    <mergeCell ref="M141:N141"/>
    <mergeCell ref="M150:N150"/>
    <mergeCell ref="M154:N154"/>
    <mergeCell ref="M290:N290"/>
    <mergeCell ref="M209:N209"/>
    <mergeCell ref="M213:N213"/>
    <mergeCell ref="M217:N217"/>
    <mergeCell ref="M221:N221"/>
    <mergeCell ref="M225:N225"/>
    <mergeCell ref="M229:N229"/>
    <mergeCell ref="M178:N178"/>
    <mergeCell ref="M185:N185"/>
    <mergeCell ref="M186:N186"/>
    <mergeCell ref="M192:N192"/>
    <mergeCell ref="M204:N204"/>
    <mergeCell ref="M205:N205"/>
    <mergeCell ref="M275:N275"/>
    <mergeCell ref="M276:N276"/>
    <mergeCell ref="M277:N277"/>
    <mergeCell ref="M288:N288"/>
    <mergeCell ref="M289:N289"/>
    <mergeCell ref="M233:N233"/>
    <mergeCell ref="M237:N237"/>
    <mergeCell ref="A298:C298"/>
    <mergeCell ref="M298:O298"/>
    <mergeCell ref="M7:X7"/>
    <mergeCell ref="M241:N241"/>
    <mergeCell ref="M245:N245"/>
    <mergeCell ref="M249:N249"/>
    <mergeCell ref="M253:N253"/>
    <mergeCell ref="X12:X13"/>
    <mergeCell ref="M14:N14"/>
    <mergeCell ref="M15:N15"/>
    <mergeCell ref="M11:N13"/>
    <mergeCell ref="O11:O13"/>
    <mergeCell ref="P11:U11"/>
    <mergeCell ref="V11:X11"/>
    <mergeCell ref="P12:Q12"/>
    <mergeCell ref="M82:N82"/>
    <mergeCell ref="M17:N17"/>
    <mergeCell ref="M18:N18"/>
    <mergeCell ref="R12:U12"/>
    <mergeCell ref="V12:V13"/>
    <mergeCell ref="M168:N168"/>
    <mergeCell ref="M177:N177"/>
    <mergeCell ref="M257:N257"/>
    <mergeCell ref="W12:W13"/>
    <mergeCell ref="A296:C296"/>
    <mergeCell ref="A297:C297"/>
    <mergeCell ref="M296:O296"/>
    <mergeCell ref="M297:O297"/>
    <mergeCell ref="P295:Q295"/>
    <mergeCell ref="S295:U295"/>
    <mergeCell ref="W295:X295"/>
    <mergeCell ref="P297:Q297"/>
    <mergeCell ref="S297:U297"/>
    <mergeCell ref="W297:X297"/>
    <mergeCell ref="D295:E295"/>
    <mergeCell ref="G295:I295"/>
    <mergeCell ref="K295:L295"/>
    <mergeCell ref="D297:E297"/>
    <mergeCell ref="G297:I297"/>
    <mergeCell ref="K297:L297"/>
  </mergeCells>
  <pageMargins left="0.28000000000000003" right="0.24" top="0.72" bottom="0.56999999999999995" header="0.3" footer="0.3"/>
  <pageSetup paperSize="9" scale="55" orientation="landscape" verticalDpi="4" r:id="rId1"/>
  <colBreaks count="2" manualBreakCount="2">
    <brk id="12" max="1048575" man="1"/>
    <brk id="2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TOTAL V+ CHELTUIELI</vt:lpstr>
      <vt:lpstr>50,07</vt:lpstr>
      <vt:lpstr>70,07</vt:lpstr>
      <vt:lpstr>'50,07'!Print_Area</vt:lpstr>
      <vt:lpstr>'70,07'!Print_Area</vt:lpstr>
      <vt:lpstr>'TOTAL V+ CHELTUIELI'!Print_Area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2017-10-12T08:49:03Z</dcterms:modified>
</cp:coreProperties>
</file>